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 firstSheet="2" activeTab="4"/>
  </bookViews>
  <sheets>
    <sheet name="НДФЛ всего" sheetId="1" r:id="rId1"/>
    <sheet name="НДФЛ 1821010201" sheetId="2" r:id="rId2"/>
    <sheet name="НДФЛ 18210102020" sheetId="3" r:id="rId3"/>
    <sheet name="НДФЛ 1821010203" sheetId="8" r:id="rId4"/>
    <sheet name="НДФЛ 1821010204" sheetId="9" r:id="rId5"/>
  </sheets>
  <definedNames>
    <definedName name="_xlnm.Print_Area" localSheetId="2">'НДФЛ 18210102020'!$A$1:$I$16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" i="3" l="1"/>
  <c r="F8" i="8" l="1"/>
  <c r="F16" i="9" l="1"/>
  <c r="H16" i="9" s="1"/>
  <c r="D16" i="9"/>
  <c r="F15" i="9"/>
  <c r="H15" i="9" s="1"/>
  <c r="D15" i="9"/>
  <c r="F14" i="9"/>
  <c r="H14" i="9" s="1"/>
  <c r="D14" i="9"/>
  <c r="F13" i="9"/>
  <c r="H13" i="9" s="1"/>
  <c r="D13" i="9"/>
  <c r="F12" i="9"/>
  <c r="H12" i="9" s="1"/>
  <c r="D12" i="9"/>
  <c r="F11" i="9"/>
  <c r="H11" i="9" s="1"/>
  <c r="D11" i="9"/>
  <c r="F10" i="9"/>
  <c r="H10" i="9" s="1"/>
  <c r="D10" i="9"/>
  <c r="F9" i="9"/>
  <c r="H9" i="9" s="1"/>
  <c r="I9" i="9" s="1"/>
  <c r="E9" i="9"/>
  <c r="H8" i="9" l="1"/>
  <c r="F8" i="9"/>
  <c r="G8" i="9" s="1"/>
  <c r="G9" i="9"/>
  <c r="D8" i="9"/>
  <c r="E8" i="9" s="1"/>
  <c r="I8" i="9" l="1"/>
  <c r="L16" i="8" l="1"/>
  <c r="L15" i="8"/>
  <c r="L14" i="8"/>
  <c r="L13" i="8"/>
  <c r="L12" i="8"/>
  <c r="L11" i="8"/>
  <c r="L10" i="8"/>
  <c r="L9" i="8"/>
  <c r="J16" i="8"/>
  <c r="J15" i="8"/>
  <c r="J14" i="8"/>
  <c r="J13" i="8"/>
  <c r="J12" i="8"/>
  <c r="J11" i="8"/>
  <c r="J10" i="8"/>
  <c r="J9" i="8"/>
  <c r="J8" i="8"/>
  <c r="H16" i="8"/>
  <c r="H15" i="8"/>
  <c r="H14" i="8"/>
  <c r="H13" i="8"/>
  <c r="H12" i="8"/>
  <c r="H11" i="8"/>
  <c r="H10" i="8"/>
  <c r="H9" i="8"/>
  <c r="H8" i="8"/>
  <c r="I16" i="3" l="1"/>
  <c r="I15" i="3"/>
  <c r="I14" i="3"/>
  <c r="I13" i="3"/>
  <c r="I12" i="3"/>
  <c r="I11" i="3"/>
  <c r="I10" i="3"/>
  <c r="I9" i="3"/>
  <c r="G16" i="3"/>
  <c r="G15" i="3"/>
  <c r="G14" i="3"/>
  <c r="G13" i="3"/>
  <c r="G12" i="3"/>
  <c r="G11" i="3"/>
  <c r="G10" i="3"/>
  <c r="G9" i="3"/>
  <c r="G8" i="3"/>
  <c r="E9" i="3"/>
  <c r="E10" i="3"/>
  <c r="E11" i="3"/>
  <c r="E12" i="3"/>
  <c r="E13" i="3"/>
  <c r="E14" i="3"/>
  <c r="E15" i="3"/>
  <c r="E16" i="3"/>
  <c r="D8" i="8" l="1"/>
  <c r="C8" i="8"/>
  <c r="E8" i="8"/>
  <c r="C177" i="1" l="1"/>
  <c r="G16" i="8"/>
  <c r="G15" i="8"/>
  <c r="G14" i="8"/>
  <c r="G13" i="8"/>
  <c r="G12" i="8"/>
  <c r="G11" i="8"/>
  <c r="G10" i="8"/>
  <c r="G9" i="8"/>
  <c r="E119" i="1"/>
  <c r="E262" i="1"/>
  <c r="C247" i="1"/>
  <c r="E240" i="1"/>
  <c r="E215" i="1"/>
  <c r="D16" i="3"/>
  <c r="D15" i="3"/>
  <c r="D14" i="3"/>
  <c r="F13" i="3"/>
  <c r="D13" i="3"/>
  <c r="D12" i="3"/>
  <c r="D11" i="3"/>
  <c r="D10" i="3"/>
  <c r="F9" i="3"/>
  <c r="C8" i="3"/>
  <c r="E53" i="1"/>
  <c r="C192" i="1"/>
  <c r="H10" i="1"/>
  <c r="E267" i="1"/>
  <c r="C267" i="1"/>
  <c r="C266" i="1"/>
  <c r="E265" i="1"/>
  <c r="C265" i="1"/>
  <c r="E264" i="1"/>
  <c r="C264" i="1"/>
  <c r="C263" i="1"/>
  <c r="C262" i="1"/>
  <c r="C261" i="1"/>
  <c r="E260" i="1"/>
  <c r="C260" i="1"/>
  <c r="E259" i="1"/>
  <c r="C259" i="1"/>
  <c r="E258" i="1"/>
  <c r="C258" i="1"/>
  <c r="C257" i="1"/>
  <c r="E256" i="1"/>
  <c r="C256" i="1"/>
  <c r="E255" i="1"/>
  <c r="C255" i="1"/>
  <c r="E254" i="1"/>
  <c r="C254" i="1"/>
  <c r="E253" i="1"/>
  <c r="C253" i="1"/>
  <c r="E252" i="1"/>
  <c r="C252" i="1"/>
  <c r="E251" i="1"/>
  <c r="C251" i="1"/>
  <c r="E250" i="1"/>
  <c r="C250" i="1"/>
  <c r="C249" i="1"/>
  <c r="C248" i="1"/>
  <c r="C246" i="1"/>
  <c r="E245" i="1"/>
  <c r="C245" i="1"/>
  <c r="E244" i="1"/>
  <c r="C244" i="1"/>
  <c r="C243" i="1"/>
  <c r="E242" i="1"/>
  <c r="C242" i="1"/>
  <c r="E241" i="1"/>
  <c r="C241" i="1"/>
  <c r="C240" i="1"/>
  <c r="E239" i="1"/>
  <c r="C239" i="1"/>
  <c r="E238" i="1"/>
  <c r="C238" i="1"/>
  <c r="C237" i="1"/>
  <c r="E236" i="1"/>
  <c r="C236" i="1"/>
  <c r="C235" i="1"/>
  <c r="C234" i="1"/>
  <c r="E233" i="1"/>
  <c r="C233" i="1"/>
  <c r="E232" i="1"/>
  <c r="C232" i="1"/>
  <c r="E231" i="1"/>
  <c r="C231" i="1"/>
  <c r="E230" i="1"/>
  <c r="C230" i="1"/>
  <c r="E229" i="1"/>
  <c r="C229" i="1"/>
  <c r="C228" i="1"/>
  <c r="E227" i="1"/>
  <c r="C227" i="1"/>
  <c r="E226" i="1"/>
  <c r="C226" i="1"/>
  <c r="C225" i="1"/>
  <c r="E224" i="1"/>
  <c r="C224" i="1"/>
  <c r="E223" i="1"/>
  <c r="C223" i="1"/>
  <c r="C222" i="1"/>
  <c r="E221" i="1"/>
  <c r="C221" i="1"/>
  <c r="E220" i="1"/>
  <c r="C220" i="1"/>
  <c r="E219" i="1"/>
  <c r="C219" i="1"/>
  <c r="C218" i="1"/>
  <c r="C217" i="1"/>
  <c r="E216" i="1"/>
  <c r="C216" i="1"/>
  <c r="C215" i="1"/>
  <c r="C214" i="1"/>
  <c r="E213" i="1"/>
  <c r="C213" i="1"/>
  <c r="E212" i="1"/>
  <c r="C212" i="1"/>
  <c r="E211" i="1"/>
  <c r="C211" i="1"/>
  <c r="C210" i="1"/>
  <c r="E209" i="1"/>
  <c r="C209" i="1"/>
  <c r="E208" i="1"/>
  <c r="C208" i="1"/>
  <c r="E207" i="1"/>
  <c r="C207" i="1"/>
  <c r="E206" i="1"/>
  <c r="C206" i="1"/>
  <c r="E205" i="1"/>
  <c r="C205" i="1"/>
  <c r="E204" i="1"/>
  <c r="C204" i="1"/>
  <c r="E203" i="1"/>
  <c r="C203" i="1"/>
  <c r="E202" i="1"/>
  <c r="C202" i="1"/>
  <c r="E201" i="1"/>
  <c r="C201" i="1"/>
  <c r="E200" i="1"/>
  <c r="C200" i="1"/>
  <c r="E199" i="1"/>
  <c r="C199" i="1"/>
  <c r="E198" i="1"/>
  <c r="C198" i="1"/>
  <c r="E197" i="1"/>
  <c r="C197" i="1"/>
  <c r="E196" i="1"/>
  <c r="C196" i="1"/>
  <c r="E195" i="1"/>
  <c r="C195" i="1"/>
  <c r="E194" i="1"/>
  <c r="C194" i="1"/>
  <c r="E193" i="1"/>
  <c r="C193" i="1"/>
  <c r="E191" i="1"/>
  <c r="C191" i="1"/>
  <c r="E190" i="1"/>
  <c r="C190" i="1"/>
  <c r="C189" i="1"/>
  <c r="E188" i="1"/>
  <c r="C188" i="1"/>
  <c r="E187" i="1"/>
  <c r="C187" i="1"/>
  <c r="E186" i="1"/>
  <c r="C186" i="1"/>
  <c r="E185" i="1"/>
  <c r="C185" i="1"/>
  <c r="E184" i="1"/>
  <c r="C184" i="1"/>
  <c r="E183" i="1"/>
  <c r="C183" i="1"/>
  <c r="E182" i="1"/>
  <c r="C182" i="1"/>
  <c r="E181" i="1"/>
  <c r="C181" i="1"/>
  <c r="E180" i="1"/>
  <c r="C180" i="1"/>
  <c r="C179" i="1"/>
  <c r="E178" i="1"/>
  <c r="C178" i="1"/>
  <c r="E176" i="1"/>
  <c r="C176" i="1"/>
  <c r="E175" i="1"/>
  <c r="C175" i="1"/>
  <c r="E174" i="1"/>
  <c r="C174" i="1"/>
  <c r="E173" i="1"/>
  <c r="C173" i="1"/>
  <c r="E172" i="1"/>
  <c r="C172" i="1"/>
  <c r="E171" i="1"/>
  <c r="C171" i="1"/>
  <c r="E170" i="1"/>
  <c r="C170" i="1"/>
  <c r="C169" i="1"/>
  <c r="E168" i="1"/>
  <c r="C168" i="1"/>
  <c r="E167" i="1"/>
  <c r="C167" i="1"/>
  <c r="E166" i="1"/>
  <c r="C166" i="1"/>
  <c r="E165" i="1"/>
  <c r="C165" i="1"/>
  <c r="E164" i="1"/>
  <c r="C164" i="1"/>
  <c r="C163" i="1"/>
  <c r="E153" i="1"/>
  <c r="C153" i="1"/>
  <c r="E152" i="1"/>
  <c r="C152" i="1"/>
  <c r="E151" i="1"/>
  <c r="C151" i="1"/>
  <c r="E150" i="1"/>
  <c r="C150" i="1"/>
  <c r="E149" i="1"/>
  <c r="C149" i="1"/>
  <c r="E148" i="1"/>
  <c r="C148" i="1"/>
  <c r="E147" i="1"/>
  <c r="C147" i="1"/>
  <c r="E146" i="1"/>
  <c r="C146" i="1"/>
  <c r="E145" i="1"/>
  <c r="C145" i="1"/>
  <c r="C144" i="1"/>
  <c r="C143" i="1"/>
  <c r="H142" i="1"/>
  <c r="E142" i="1"/>
  <c r="C142" i="1"/>
  <c r="E141" i="1"/>
  <c r="C141" i="1"/>
  <c r="E140" i="1"/>
  <c r="C140" i="1"/>
  <c r="E139" i="1"/>
  <c r="C139" i="1"/>
  <c r="E138" i="1"/>
  <c r="C138" i="1"/>
  <c r="E137" i="1"/>
  <c r="C137" i="1"/>
  <c r="E136" i="1"/>
  <c r="C136" i="1"/>
  <c r="E135" i="1"/>
  <c r="C135" i="1"/>
  <c r="E134" i="1"/>
  <c r="C134" i="1"/>
  <c r="C133" i="1"/>
  <c r="E132" i="1"/>
  <c r="C132" i="1"/>
  <c r="E131" i="1"/>
  <c r="C131" i="1"/>
  <c r="E130" i="1"/>
  <c r="C130" i="1"/>
  <c r="E129" i="1"/>
  <c r="C129" i="1"/>
  <c r="E128" i="1"/>
  <c r="C128" i="1"/>
  <c r="E127" i="1"/>
  <c r="C127" i="1"/>
  <c r="E126" i="1"/>
  <c r="C126" i="1"/>
  <c r="E125" i="1"/>
  <c r="C125" i="1"/>
  <c r="E124" i="1"/>
  <c r="C124" i="1"/>
  <c r="E123" i="1"/>
  <c r="C123" i="1"/>
  <c r="H122" i="1"/>
  <c r="E122" i="1"/>
  <c r="C122" i="1"/>
  <c r="E121" i="1"/>
  <c r="C121" i="1"/>
  <c r="E120" i="1"/>
  <c r="C120" i="1"/>
  <c r="C119" i="1"/>
  <c r="E118" i="1"/>
  <c r="C118" i="1"/>
  <c r="E117" i="1"/>
  <c r="C117" i="1"/>
  <c r="C116" i="1"/>
  <c r="E115" i="1"/>
  <c r="C115" i="1"/>
  <c r="E114" i="1"/>
  <c r="C114" i="1"/>
  <c r="E113" i="1"/>
  <c r="C113" i="1"/>
  <c r="E112" i="1"/>
  <c r="C112" i="1"/>
  <c r="E111" i="1"/>
  <c r="C111" i="1"/>
  <c r="E110" i="1"/>
  <c r="C110" i="1"/>
  <c r="E109" i="1"/>
  <c r="C109" i="1"/>
  <c r="C108" i="1"/>
  <c r="E107" i="1"/>
  <c r="C107" i="1"/>
  <c r="E106" i="1"/>
  <c r="C106" i="1"/>
  <c r="E105" i="1"/>
  <c r="C105" i="1"/>
  <c r="E104" i="1"/>
  <c r="C104" i="1"/>
  <c r="E103" i="1"/>
  <c r="C103" i="1"/>
  <c r="E102" i="1"/>
  <c r="C102" i="1"/>
  <c r="E101" i="1"/>
  <c r="C101" i="1"/>
  <c r="E100" i="1"/>
  <c r="C100" i="1"/>
  <c r="E99" i="1"/>
  <c r="C99" i="1"/>
  <c r="C98" i="1"/>
  <c r="E97" i="1"/>
  <c r="C97" i="1"/>
  <c r="E96" i="1"/>
  <c r="C96" i="1"/>
  <c r="E95" i="1"/>
  <c r="C95" i="1"/>
  <c r="E94" i="1"/>
  <c r="C94" i="1"/>
  <c r="E93" i="1"/>
  <c r="C93" i="1"/>
  <c r="E92" i="1"/>
  <c r="C92" i="1"/>
  <c r="E91" i="1"/>
  <c r="C91" i="1"/>
  <c r="C90" i="1"/>
  <c r="E89" i="1"/>
  <c r="C89" i="1"/>
  <c r="E88" i="1"/>
  <c r="C88" i="1"/>
  <c r="E87" i="1"/>
  <c r="C87" i="1"/>
  <c r="E86" i="1"/>
  <c r="C86" i="1"/>
  <c r="C85" i="1"/>
  <c r="E84" i="1"/>
  <c r="C84" i="1"/>
  <c r="E83" i="1"/>
  <c r="C83" i="1"/>
  <c r="E82" i="1"/>
  <c r="C82" i="1"/>
  <c r="H81" i="1"/>
  <c r="E81" i="1"/>
  <c r="C81" i="1"/>
  <c r="E80" i="1"/>
  <c r="C80" i="1"/>
  <c r="E79" i="1"/>
  <c r="C79" i="1"/>
  <c r="E78" i="1"/>
  <c r="C78" i="1"/>
  <c r="E77" i="1"/>
  <c r="C77" i="1"/>
  <c r="E76" i="1"/>
  <c r="C76" i="1"/>
  <c r="C75" i="1"/>
  <c r="E74" i="1"/>
  <c r="C74" i="1"/>
  <c r="C73" i="1"/>
  <c r="E72" i="1"/>
  <c r="C72" i="1"/>
  <c r="H71" i="1"/>
  <c r="E71" i="1"/>
  <c r="C71" i="1"/>
  <c r="E70" i="1"/>
  <c r="C70" i="1"/>
  <c r="E69" i="1"/>
  <c r="C69" i="1"/>
  <c r="E68" i="1"/>
  <c r="C68" i="1"/>
  <c r="C67" i="1"/>
  <c r="E66" i="1"/>
  <c r="C66" i="1"/>
  <c r="E65" i="1"/>
  <c r="C65" i="1"/>
  <c r="C64" i="1"/>
  <c r="E63" i="1"/>
  <c r="C63" i="1"/>
  <c r="E62" i="1"/>
  <c r="C62" i="1"/>
  <c r="E61" i="1"/>
  <c r="C61" i="1"/>
  <c r="E60" i="1"/>
  <c r="C60" i="1"/>
  <c r="E59" i="1"/>
  <c r="C59" i="1"/>
  <c r="E58" i="1"/>
  <c r="C58" i="1"/>
  <c r="E57" i="1"/>
  <c r="C57" i="1"/>
  <c r="E56" i="1"/>
  <c r="C56" i="1"/>
  <c r="C55" i="1"/>
  <c r="E54" i="1"/>
  <c r="C54" i="1"/>
  <c r="C53" i="1"/>
  <c r="E52" i="1"/>
  <c r="C52" i="1"/>
  <c r="E51" i="1"/>
  <c r="C51" i="1"/>
  <c r="E50" i="1"/>
  <c r="C50" i="1"/>
  <c r="E49" i="1"/>
  <c r="C49" i="1"/>
  <c r="E48" i="1"/>
  <c r="C48" i="1"/>
  <c r="E47" i="1"/>
  <c r="C47" i="1"/>
  <c r="E46" i="1"/>
  <c r="C46" i="1"/>
  <c r="C45" i="1"/>
  <c r="E44" i="1"/>
  <c r="C44" i="1"/>
  <c r="E43" i="1"/>
  <c r="C43" i="1"/>
  <c r="E42" i="1"/>
  <c r="C42" i="1"/>
  <c r="E41" i="1"/>
  <c r="C41" i="1"/>
  <c r="E40" i="1"/>
  <c r="C40" i="1"/>
  <c r="E39" i="1"/>
  <c r="C39" i="1"/>
  <c r="E38" i="1"/>
  <c r="C38" i="1"/>
  <c r="E37" i="1"/>
  <c r="C37" i="1"/>
  <c r="E36" i="1"/>
  <c r="C36" i="1"/>
  <c r="E35" i="1"/>
  <c r="C35" i="1"/>
  <c r="E34" i="1"/>
  <c r="C34" i="1"/>
  <c r="E33" i="1"/>
  <c r="C33" i="1"/>
  <c r="E32" i="1"/>
  <c r="C32" i="1"/>
  <c r="E31" i="1"/>
  <c r="C31" i="1"/>
  <c r="E30" i="1"/>
  <c r="C30" i="1"/>
  <c r="E29" i="1"/>
  <c r="C29" i="1"/>
  <c r="E27" i="1"/>
  <c r="C27" i="1"/>
  <c r="E26" i="1"/>
  <c r="C26" i="1"/>
  <c r="E25" i="1"/>
  <c r="C25" i="1"/>
  <c r="E24" i="1"/>
  <c r="C24" i="1"/>
  <c r="E23" i="1"/>
  <c r="C23" i="1"/>
  <c r="E22" i="1"/>
  <c r="C22" i="1"/>
  <c r="E21" i="1"/>
  <c r="C21" i="1"/>
  <c r="E20" i="1"/>
  <c r="C20" i="1"/>
  <c r="E19" i="1"/>
  <c r="C19" i="1"/>
  <c r="E18" i="1"/>
  <c r="C18" i="1"/>
  <c r="E17" i="1"/>
  <c r="C17" i="1"/>
  <c r="E16" i="1"/>
  <c r="C16" i="1"/>
  <c r="C15" i="1"/>
  <c r="E14" i="1"/>
  <c r="C14" i="1"/>
  <c r="E13" i="1"/>
  <c r="C13" i="1"/>
  <c r="E12" i="1"/>
  <c r="C12" i="1"/>
  <c r="E11" i="1"/>
  <c r="C11" i="1"/>
  <c r="E10" i="1"/>
  <c r="C10" i="1"/>
  <c r="E9" i="1"/>
  <c r="C9" i="1"/>
  <c r="J8" i="1"/>
  <c r="H8" i="1"/>
  <c r="E8" i="1"/>
  <c r="C8" i="1"/>
  <c r="E8" i="3" l="1"/>
  <c r="I11" i="8"/>
  <c r="I16" i="8"/>
  <c r="I15" i="8"/>
  <c r="I9" i="8"/>
  <c r="I13" i="8"/>
  <c r="I14" i="8"/>
  <c r="E243" i="1"/>
  <c r="G243" i="1" s="1"/>
  <c r="E246" i="1"/>
  <c r="G246" i="1" s="1"/>
  <c r="E179" i="1"/>
  <c r="E214" i="1"/>
  <c r="G214" i="1" s="1"/>
  <c r="E217" i="1"/>
  <c r="G217" i="1" s="1"/>
  <c r="E234" i="1"/>
  <c r="G234" i="1" s="1"/>
  <c r="E261" i="1"/>
  <c r="G261" i="1" s="1"/>
  <c r="F11" i="3"/>
  <c r="F15" i="3"/>
  <c r="E235" i="1"/>
  <c r="G235" i="1" s="1"/>
  <c r="F16" i="3"/>
  <c r="I10" i="8"/>
  <c r="I12" i="8"/>
  <c r="H175" i="1"/>
  <c r="I175" i="1" s="1"/>
  <c r="H188" i="1"/>
  <c r="I188" i="1" s="1"/>
  <c r="K11" i="8"/>
  <c r="G58" i="1"/>
  <c r="G61" i="1"/>
  <c r="G96" i="1"/>
  <c r="G172" i="1"/>
  <c r="G216" i="1"/>
  <c r="G267" i="1"/>
  <c r="G92" i="1"/>
  <c r="G95" i="1"/>
  <c r="G142" i="1"/>
  <c r="G212" i="1"/>
  <c r="G42" i="1"/>
  <c r="G18" i="1"/>
  <c r="G40" i="1"/>
  <c r="G76" i="1"/>
  <c r="G104" i="1"/>
  <c r="G117" i="1"/>
  <c r="G148" i="1"/>
  <c r="G176" i="1"/>
  <c r="G186" i="1"/>
  <c r="G202" i="1"/>
  <c r="G208" i="1"/>
  <c r="G19" i="1"/>
  <c r="G22" i="1"/>
  <c r="G25" i="1"/>
  <c r="G44" i="1"/>
  <c r="G80" i="1"/>
  <c r="G86" i="1"/>
  <c r="G118" i="1"/>
  <c r="G124" i="1"/>
  <c r="G127" i="1"/>
  <c r="G152" i="1"/>
  <c r="G168" i="1"/>
  <c r="G181" i="1"/>
  <c r="G203" i="1"/>
  <c r="G115" i="1"/>
  <c r="G36" i="1"/>
  <c r="G147" i="1"/>
  <c r="G166" i="1"/>
  <c r="G198" i="1"/>
  <c r="G204" i="1"/>
  <c r="G39" i="1"/>
  <c r="G46" i="1"/>
  <c r="G49" i="1"/>
  <c r="I81" i="1"/>
  <c r="G84" i="1"/>
  <c r="G94" i="1"/>
  <c r="G110" i="1"/>
  <c r="G195" i="1"/>
  <c r="G240" i="1"/>
  <c r="G78" i="1"/>
  <c r="G182" i="1"/>
  <c r="G259" i="1"/>
  <c r="G89" i="1"/>
  <c r="G105" i="1"/>
  <c r="I142" i="1"/>
  <c r="G213" i="1"/>
  <c r="G175" i="1"/>
  <c r="I8" i="1"/>
  <c r="I71" i="1"/>
  <c r="G224" i="1"/>
  <c r="G21" i="1"/>
  <c r="G27" i="1"/>
  <c r="G252" i="1"/>
  <c r="G167" i="1"/>
  <c r="G150" i="1"/>
  <c r="G185" i="1"/>
  <c r="G101" i="1"/>
  <c r="G114" i="1"/>
  <c r="G265" i="1"/>
  <c r="G149" i="1"/>
  <c r="G171" i="1"/>
  <c r="G53" i="1"/>
  <c r="G125" i="1"/>
  <c r="G131" i="1"/>
  <c r="G120" i="1"/>
  <c r="G129" i="1"/>
  <c r="G141" i="1"/>
  <c r="I10" i="1"/>
  <c r="G57" i="1"/>
  <c r="G63" i="1"/>
  <c r="G138" i="1"/>
  <c r="G102" i="1"/>
  <c r="G126" i="1"/>
  <c r="G33" i="1"/>
  <c r="G51" i="1"/>
  <c r="G121" i="1"/>
  <c r="G187" i="1"/>
  <c r="G264" i="1"/>
  <c r="G9" i="1"/>
  <c r="G65" i="1"/>
  <c r="G232" i="1"/>
  <c r="G111" i="1"/>
  <c r="I122" i="1"/>
  <c r="G135" i="1"/>
  <c r="G220" i="1"/>
  <c r="G245" i="1"/>
  <c r="G41" i="1"/>
  <c r="G54" i="1"/>
  <c r="G123" i="1"/>
  <c r="G153" i="1"/>
  <c r="G30" i="1"/>
  <c r="G87" i="1"/>
  <c r="G69" i="1"/>
  <c r="G113" i="1"/>
  <c r="G137" i="1"/>
  <c r="G180" i="1"/>
  <c r="G241" i="1"/>
  <c r="G60" i="1"/>
  <c r="G103" i="1"/>
  <c r="G31" i="1"/>
  <c r="G37" i="1"/>
  <c r="G164" i="1"/>
  <c r="G199" i="1"/>
  <c r="G205" i="1"/>
  <c r="G223" i="1"/>
  <c r="G260" i="1"/>
  <c r="G32" i="1"/>
  <c r="G68" i="1"/>
  <c r="G74" i="1"/>
  <c r="G165" i="1"/>
  <c r="G200" i="1"/>
  <c r="G231" i="1"/>
  <c r="G236" i="1"/>
  <c r="G91" i="1"/>
  <c r="G43" i="1"/>
  <c r="G14" i="1"/>
  <c r="G20" i="1"/>
  <c r="G26" i="1"/>
  <c r="G50" i="1"/>
  <c r="G56" i="1"/>
  <c r="G62" i="1"/>
  <c r="G122" i="1"/>
  <c r="G132" i="1"/>
  <c r="G183" i="1"/>
  <c r="G188" i="1"/>
  <c r="G242" i="1"/>
  <c r="G255" i="1"/>
  <c r="G109" i="1"/>
  <c r="G130" i="1"/>
  <c r="G207" i="1"/>
  <c r="G219" i="1"/>
  <c r="G12" i="1"/>
  <c r="G193" i="1"/>
  <c r="G38" i="1"/>
  <c r="G179" i="1"/>
  <c r="G184" i="1"/>
  <c r="G196" i="1"/>
  <c r="G48" i="1"/>
  <c r="G211" i="1"/>
  <c r="G10" i="1"/>
  <c r="G16" i="1"/>
  <c r="G34" i="1"/>
  <c r="G70" i="1"/>
  <c r="G82" i="1"/>
  <c r="G88" i="1"/>
  <c r="G106" i="1"/>
  <c r="G112" i="1"/>
  <c r="G128" i="1"/>
  <c r="G134" i="1"/>
  <c r="G139" i="1"/>
  <c r="G145" i="1"/>
  <c r="G251" i="1"/>
  <c r="G24" i="1"/>
  <c r="G72" i="1"/>
  <c r="G136" i="1"/>
  <c r="G239" i="1"/>
  <c r="G244" i="1"/>
  <c r="G66" i="1"/>
  <c r="G79" i="1"/>
  <c r="G97" i="1"/>
  <c r="G170" i="1"/>
  <c r="G253" i="1"/>
  <c r="G35" i="1"/>
  <c r="G52" i="1"/>
  <c r="G71" i="1"/>
  <c r="G83" i="1"/>
  <c r="G107" i="1"/>
  <c r="G140" i="1"/>
  <c r="G146" i="1"/>
  <c r="G151" i="1"/>
  <c r="G119" i="1"/>
  <c r="G23" i="1"/>
  <c r="G47" i="1"/>
  <c r="G59" i="1"/>
  <c r="G191" i="1"/>
  <c r="G221" i="1"/>
  <c r="G99" i="1"/>
  <c r="G233" i="1"/>
  <c r="E248" i="1"/>
  <c r="G248" i="1" s="1"/>
  <c r="G250" i="1"/>
  <c r="G256" i="1"/>
  <c r="G93" i="1"/>
  <c r="G173" i="1"/>
  <c r="G174" i="1"/>
  <c r="G201" i="1"/>
  <c r="G17" i="1"/>
  <c r="G81" i="1"/>
  <c r="G77" i="1"/>
  <c r="G258" i="1"/>
  <c r="G100" i="1"/>
  <c r="G229" i="1"/>
  <c r="G29" i="1"/>
  <c r="G13" i="1"/>
  <c r="K8" i="1"/>
  <c r="G8" i="1"/>
  <c r="G11" i="1"/>
  <c r="E225" i="1"/>
  <c r="G225" i="1" s="1"/>
  <c r="E67" i="1"/>
  <c r="G67" i="1" s="1"/>
  <c r="G194" i="1"/>
  <c r="G226" i="1"/>
  <c r="E263" i="1"/>
  <c r="G263" i="1" s="1"/>
  <c r="C28" i="1"/>
  <c r="G178" i="1"/>
  <c r="G215" i="1"/>
  <c r="G238" i="1"/>
  <c r="G254" i="1"/>
  <c r="E143" i="1"/>
  <c r="G143" i="1" s="1"/>
  <c r="G197" i="1"/>
  <c r="G206" i="1"/>
  <c r="G227" i="1"/>
  <c r="E249" i="1"/>
  <c r="G249" i="1" s="1"/>
  <c r="E189" i="1"/>
  <c r="G189" i="1" s="1"/>
  <c r="G190" i="1"/>
  <c r="E266" i="1"/>
  <c r="G266" i="1" s="1"/>
  <c r="H267" i="1"/>
  <c r="I267" i="1" s="1"/>
  <c r="F14" i="3"/>
  <c r="E75" i="1"/>
  <c r="G75" i="1" s="1"/>
  <c r="G209" i="1"/>
  <c r="G230" i="1"/>
  <c r="G262" i="1"/>
  <c r="E222" i="1"/>
  <c r="G222" i="1" s="1"/>
  <c r="H11" i="3"/>
  <c r="H15" i="3"/>
  <c r="F12" i="3"/>
  <c r="H150" i="1"/>
  <c r="I150" i="1" s="1"/>
  <c r="D8" i="3"/>
  <c r="H13" i="3"/>
  <c r="H26" i="1"/>
  <c r="I26" i="1" s="1"/>
  <c r="F10" i="3"/>
  <c r="H227" i="1"/>
  <c r="I227" i="1" s="1"/>
  <c r="K12" i="8"/>
  <c r="H77" i="1"/>
  <c r="I77" i="1" s="1"/>
  <c r="H190" i="1"/>
  <c r="I190" i="1" s="1"/>
  <c r="H232" i="1"/>
  <c r="I232" i="1" s="1"/>
  <c r="K14" i="8"/>
  <c r="K15" i="8"/>
  <c r="H187" i="1"/>
  <c r="I187" i="1" s="1"/>
  <c r="K13" i="8"/>
  <c r="K16" i="8"/>
  <c r="G8" i="8"/>
  <c r="I8" i="8"/>
  <c r="H243" i="1"/>
  <c r="H244" i="1"/>
  <c r="I244" i="1" s="1"/>
  <c r="H239" i="1"/>
  <c r="I239" i="1" s="1"/>
  <c r="H229" i="1"/>
  <c r="I229" i="1" s="1"/>
  <c r="H78" i="1"/>
  <c r="I78" i="1" s="1"/>
  <c r="H186" i="1"/>
  <c r="I186" i="1" s="1"/>
  <c r="I243" i="1" l="1"/>
  <c r="H16" i="3"/>
  <c r="K10" i="8"/>
  <c r="H171" i="1"/>
  <c r="I171" i="1" s="1"/>
  <c r="H250" i="1"/>
  <c r="I250" i="1" s="1"/>
  <c r="C268" i="1"/>
  <c r="H173" i="1"/>
  <c r="I173" i="1" s="1"/>
  <c r="H35" i="1"/>
  <c r="I35" i="1" s="1"/>
  <c r="H134" i="1"/>
  <c r="I134" i="1" s="1"/>
  <c r="H107" i="1"/>
  <c r="I107" i="1" s="1"/>
  <c r="H265" i="1"/>
  <c r="I265" i="1" s="1"/>
  <c r="H22" i="1"/>
  <c r="I22" i="1" s="1"/>
  <c r="H40" i="1"/>
  <c r="I40" i="1" s="1"/>
  <c r="H100" i="1"/>
  <c r="I100" i="1" s="1"/>
  <c r="H56" i="1"/>
  <c r="I56" i="1" s="1"/>
  <c r="H42" i="1"/>
  <c r="I42" i="1" s="1"/>
  <c r="H206" i="1"/>
  <c r="I206" i="1" s="1"/>
  <c r="H221" i="1"/>
  <c r="I221" i="1" s="1"/>
  <c r="H31" i="1"/>
  <c r="I31" i="1" s="1"/>
  <c r="J211" i="1"/>
  <c r="E116" i="1"/>
  <c r="G116" i="1" s="1"/>
  <c r="H207" i="1"/>
  <c r="I207" i="1" s="1"/>
  <c r="E55" i="1"/>
  <c r="G55" i="1" s="1"/>
  <c r="H201" i="1"/>
  <c r="I201" i="1" s="1"/>
  <c r="H48" i="1"/>
  <c r="I48" i="1" s="1"/>
  <c r="H128" i="1"/>
  <c r="I128" i="1" s="1"/>
  <c r="H68" i="1"/>
  <c r="I68" i="1" s="1"/>
  <c r="J71" i="1"/>
  <c r="K71" i="1" s="1"/>
  <c r="H115" i="1"/>
  <c r="I115" i="1" s="1"/>
  <c r="H222" i="1"/>
  <c r="I222" i="1" s="1"/>
  <c r="J173" i="1"/>
  <c r="H20" i="1"/>
  <c r="I20" i="1" s="1"/>
  <c r="H145" i="1"/>
  <c r="I145" i="1" s="1"/>
  <c r="H217" i="1"/>
  <c r="I217" i="1" s="1"/>
  <c r="H249" i="1"/>
  <c r="I249" i="1" s="1"/>
  <c r="H45" i="1"/>
  <c r="H29" i="1"/>
  <c r="I29" i="1" s="1"/>
  <c r="H255" i="1"/>
  <c r="I255" i="1" s="1"/>
  <c r="H203" i="1"/>
  <c r="I203" i="1" s="1"/>
  <c r="H47" i="1"/>
  <c r="I47" i="1" s="1"/>
  <c r="H242" i="1"/>
  <c r="I242" i="1" s="1"/>
  <c r="H88" i="1"/>
  <c r="I88" i="1" s="1"/>
  <c r="J165" i="1"/>
  <c r="H84" i="1"/>
  <c r="I84" i="1" s="1"/>
  <c r="H196" i="1"/>
  <c r="I196" i="1" s="1"/>
  <c r="H211" i="1"/>
  <c r="I211" i="1" s="1"/>
  <c r="H198" i="1"/>
  <c r="I198" i="1" s="1"/>
  <c r="E192" i="1"/>
  <c r="G192" i="1" s="1"/>
  <c r="H93" i="1"/>
  <c r="I93" i="1" s="1"/>
  <c r="H121" i="1"/>
  <c r="I121" i="1" s="1"/>
  <c r="H226" i="1"/>
  <c r="I226" i="1" s="1"/>
  <c r="J67" i="1"/>
  <c r="H256" i="1"/>
  <c r="I256" i="1" s="1"/>
  <c r="E45" i="1"/>
  <c r="G45" i="1" s="1"/>
  <c r="H147" i="1"/>
  <c r="I147" i="1" s="1"/>
  <c r="H138" i="1"/>
  <c r="I138" i="1" s="1"/>
  <c r="H234" i="1"/>
  <c r="I234" i="1" s="1"/>
  <c r="J20" i="1"/>
  <c r="H170" i="1"/>
  <c r="I170" i="1" s="1"/>
  <c r="J47" i="1"/>
  <c r="H101" i="1"/>
  <c r="I101" i="1" s="1"/>
  <c r="H153" i="1"/>
  <c r="I153" i="1" s="1"/>
  <c r="H19" i="1"/>
  <c r="I19" i="1" s="1"/>
  <c r="H180" i="1"/>
  <c r="I180" i="1" s="1"/>
  <c r="H99" i="1"/>
  <c r="I99" i="1" s="1"/>
  <c r="H76" i="1"/>
  <c r="I76" i="1" s="1"/>
  <c r="H194" i="1"/>
  <c r="I194" i="1" s="1"/>
  <c r="H104" i="1"/>
  <c r="I104" i="1" s="1"/>
  <c r="E163" i="1"/>
  <c r="G163" i="1" s="1"/>
  <c r="H124" i="1"/>
  <c r="I124" i="1" s="1"/>
  <c r="H37" i="1"/>
  <c r="I37" i="1" s="1"/>
  <c r="H103" i="1"/>
  <c r="I103" i="1" s="1"/>
  <c r="H248" i="1"/>
  <c r="I248" i="1" s="1"/>
  <c r="E177" i="1"/>
  <c r="G177" i="1" s="1"/>
  <c r="H62" i="1"/>
  <c r="I62" i="1" s="1"/>
  <c r="H193" i="1"/>
  <c r="I193" i="1" s="1"/>
  <c r="H189" i="1"/>
  <c r="I189" i="1" s="1"/>
  <c r="H59" i="1"/>
  <c r="I59" i="1" s="1"/>
  <c r="H215" i="1"/>
  <c r="I215" i="1" s="1"/>
  <c r="H151" i="1"/>
  <c r="I151" i="1" s="1"/>
  <c r="H131" i="1"/>
  <c r="I131" i="1" s="1"/>
  <c r="H141" i="1"/>
  <c r="I141" i="1" s="1"/>
  <c r="H49" i="1"/>
  <c r="I49" i="1" s="1"/>
  <c r="H96" i="1"/>
  <c r="I96" i="1" s="1"/>
  <c r="H261" i="1"/>
  <c r="I261" i="1" s="1"/>
  <c r="H106" i="1"/>
  <c r="I106" i="1" s="1"/>
  <c r="H191" i="1"/>
  <c r="I191" i="1" s="1"/>
  <c r="H52" i="1"/>
  <c r="I52" i="1" s="1"/>
  <c r="E133" i="1"/>
  <c r="G133" i="1" s="1"/>
  <c r="H44" i="1"/>
  <c r="I44" i="1" s="1"/>
  <c r="J181" i="1"/>
  <c r="J178" i="1"/>
  <c r="H14" i="3"/>
  <c r="E90" i="1"/>
  <c r="G90" i="1" s="1"/>
  <c r="H165" i="1"/>
  <c r="I165" i="1" s="1"/>
  <c r="E228" i="1"/>
  <c r="G228" i="1" s="1"/>
  <c r="J188" i="1"/>
  <c r="K188" i="1" s="1"/>
  <c r="H220" i="1"/>
  <c r="I220" i="1" s="1"/>
  <c r="H123" i="1"/>
  <c r="I123" i="1" s="1"/>
  <c r="H25" i="1"/>
  <c r="I25" i="1" s="1"/>
  <c r="H214" i="1"/>
  <c r="I214" i="1" s="1"/>
  <c r="H60" i="1"/>
  <c r="I60" i="1" s="1"/>
  <c r="H18" i="1"/>
  <c r="I18" i="1" s="1"/>
  <c r="H34" i="1"/>
  <c r="I34" i="1" s="1"/>
  <c r="H166" i="1"/>
  <c r="I166" i="1" s="1"/>
  <c r="H183" i="1"/>
  <c r="I183" i="1" s="1"/>
  <c r="H30" i="1"/>
  <c r="I30" i="1" s="1"/>
  <c r="H216" i="1"/>
  <c r="I216" i="1" s="1"/>
  <c r="H43" i="1"/>
  <c r="I43" i="1" s="1"/>
  <c r="E85" i="1"/>
  <c r="G85" i="1" s="1"/>
  <c r="H224" i="1"/>
  <c r="I224" i="1" s="1"/>
  <c r="H223" i="1"/>
  <c r="I223" i="1" s="1"/>
  <c r="H264" i="1"/>
  <c r="I264" i="1" s="1"/>
  <c r="H33" i="1"/>
  <c r="I33" i="1" s="1"/>
  <c r="H178" i="1"/>
  <c r="I178" i="1" s="1"/>
  <c r="E73" i="1"/>
  <c r="G73" i="1" s="1"/>
  <c r="J29" i="1"/>
  <c r="H92" i="1"/>
  <c r="I92" i="1" s="1"/>
  <c r="H259" i="1"/>
  <c r="I259" i="1" s="1"/>
  <c r="J58" i="1"/>
  <c r="H263" i="1"/>
  <c r="I263" i="1" s="1"/>
  <c r="H199" i="1"/>
  <c r="I199" i="1" s="1"/>
  <c r="H41" i="1"/>
  <c r="I41" i="1" s="1"/>
  <c r="H130" i="1"/>
  <c r="I130" i="1" s="1"/>
  <c r="H74" i="1"/>
  <c r="I74" i="1" s="1"/>
  <c r="H95" i="1"/>
  <c r="I95" i="1" s="1"/>
  <c r="H38" i="1"/>
  <c r="I38" i="1" s="1"/>
  <c r="H105" i="1"/>
  <c r="I105" i="1" s="1"/>
  <c r="H236" i="1"/>
  <c r="I236" i="1" s="1"/>
  <c r="H233" i="1"/>
  <c r="I233" i="1" s="1"/>
  <c r="H168" i="1"/>
  <c r="I168" i="1" s="1"/>
  <c r="H17" i="1"/>
  <c r="I17" i="1" s="1"/>
  <c r="H94" i="1"/>
  <c r="I94" i="1" s="1"/>
  <c r="H13" i="1"/>
  <c r="I13" i="1" s="1"/>
  <c r="H114" i="1"/>
  <c r="I114" i="1" s="1"/>
  <c r="J180" i="1"/>
  <c r="H252" i="1"/>
  <c r="I252" i="1" s="1"/>
  <c r="H61" i="1"/>
  <c r="I61" i="1" s="1"/>
  <c r="H246" i="1"/>
  <c r="I246" i="1" s="1"/>
  <c r="E28" i="1"/>
  <c r="G28" i="1" s="1"/>
  <c r="H118" i="1"/>
  <c r="I118" i="1" s="1"/>
  <c r="H91" i="1"/>
  <c r="I91" i="1" s="1"/>
  <c r="H89" i="1"/>
  <c r="I89" i="1" s="1"/>
  <c r="H28" i="1"/>
  <c r="H75" i="1"/>
  <c r="I75" i="1" s="1"/>
  <c r="E64" i="1"/>
  <c r="G64" i="1" s="1"/>
  <c r="H139" i="1"/>
  <c r="I139" i="1" s="1"/>
  <c r="H23" i="1"/>
  <c r="I23" i="1" s="1"/>
  <c r="H262" i="1"/>
  <c r="I262" i="1" s="1"/>
  <c r="J175" i="1"/>
  <c r="K175" i="1" s="1"/>
  <c r="H182" i="1"/>
  <c r="I182" i="1" s="1"/>
  <c r="H241" i="1"/>
  <c r="I241" i="1" s="1"/>
  <c r="H11" i="1"/>
  <c r="I11" i="1" s="1"/>
  <c r="H185" i="1"/>
  <c r="I185" i="1" s="1"/>
  <c r="H172" i="1"/>
  <c r="I172" i="1" s="1"/>
  <c r="H12" i="1"/>
  <c r="I12" i="1" s="1"/>
  <c r="H204" i="1"/>
  <c r="I204" i="1" s="1"/>
  <c r="J10" i="1"/>
  <c r="K10" i="1" s="1"/>
  <c r="H200" i="1"/>
  <c r="I200" i="1" s="1"/>
  <c r="H82" i="1"/>
  <c r="I82" i="1" s="1"/>
  <c r="J107" i="1"/>
  <c r="H202" i="1"/>
  <c r="I202" i="1" s="1"/>
  <c r="H70" i="1"/>
  <c r="I70" i="1" s="1"/>
  <c r="E237" i="1"/>
  <c r="G237" i="1" s="1"/>
  <c r="H16" i="1"/>
  <c r="I16" i="1" s="1"/>
  <c r="H254" i="1"/>
  <c r="I254" i="1" s="1"/>
  <c r="H231" i="1"/>
  <c r="I231" i="1" s="1"/>
  <c r="H57" i="1"/>
  <c r="I57" i="1" s="1"/>
  <c r="H184" i="1"/>
  <c r="I184" i="1" s="1"/>
  <c r="J81" i="1"/>
  <c r="K81" i="1" s="1"/>
  <c r="H67" i="1"/>
  <c r="I67" i="1" s="1"/>
  <c r="E210" i="1"/>
  <c r="G210" i="1" s="1"/>
  <c r="H39" i="1"/>
  <c r="I39" i="1" s="1"/>
  <c r="J143" i="1"/>
  <c r="H127" i="1"/>
  <c r="I127" i="1" s="1"/>
  <c r="H112" i="1"/>
  <c r="I112" i="1" s="1"/>
  <c r="H113" i="1"/>
  <c r="I113" i="1" s="1"/>
  <c r="H137" i="1"/>
  <c r="I137" i="1" s="1"/>
  <c r="J135" i="1"/>
  <c r="H135" i="1"/>
  <c r="I135" i="1" s="1"/>
  <c r="H24" i="1"/>
  <c r="I24" i="1" s="1"/>
  <c r="H205" i="1"/>
  <c r="I205" i="1" s="1"/>
  <c r="H80" i="1"/>
  <c r="I80" i="1" s="1"/>
  <c r="J171" i="1"/>
  <c r="H14" i="1"/>
  <c r="I14" i="1" s="1"/>
  <c r="H10" i="3"/>
  <c r="F8" i="3"/>
  <c r="H132" i="1"/>
  <c r="I132" i="1" s="1"/>
  <c r="J172" i="1"/>
  <c r="H260" i="1"/>
  <c r="I260" i="1" s="1"/>
  <c r="H219" i="1"/>
  <c r="I219" i="1" s="1"/>
  <c r="J147" i="1"/>
  <c r="H97" i="1"/>
  <c r="I97" i="1" s="1"/>
  <c r="J80" i="1"/>
  <c r="E169" i="1"/>
  <c r="G169" i="1" s="1"/>
  <c r="J267" i="1"/>
  <c r="K267" i="1" s="1"/>
  <c r="H181" i="1"/>
  <c r="I181" i="1" s="1"/>
  <c r="J54" i="1"/>
  <c r="H54" i="1"/>
  <c r="I54" i="1" s="1"/>
  <c r="H129" i="1"/>
  <c r="I129" i="1" s="1"/>
  <c r="H230" i="1"/>
  <c r="I230" i="1" s="1"/>
  <c r="H197" i="1"/>
  <c r="I197" i="1" s="1"/>
  <c r="H164" i="1"/>
  <c r="I164" i="1" s="1"/>
  <c r="H83" i="1"/>
  <c r="I83" i="1" s="1"/>
  <c r="H258" i="1"/>
  <c r="I258" i="1" s="1"/>
  <c r="H111" i="1"/>
  <c r="I111" i="1" s="1"/>
  <c r="H58" i="1"/>
  <c r="I58" i="1" s="1"/>
  <c r="J212" i="1"/>
  <c r="H212" i="1"/>
  <c r="I212" i="1" s="1"/>
  <c r="H63" i="1"/>
  <c r="I63" i="1" s="1"/>
  <c r="H240" i="1"/>
  <c r="I240" i="1" s="1"/>
  <c r="H146" i="1"/>
  <c r="I146" i="1" s="1"/>
  <c r="H79" i="1"/>
  <c r="I79" i="1" s="1"/>
  <c r="H163" i="1"/>
  <c r="E15" i="1"/>
  <c r="G15" i="1" s="1"/>
  <c r="J145" i="1"/>
  <c r="H12" i="3"/>
  <c r="H36" i="1"/>
  <c r="I36" i="1" s="1"/>
  <c r="E144" i="1"/>
  <c r="G144" i="1" s="1"/>
  <c r="J130" i="1"/>
  <c r="H169" i="1"/>
  <c r="E108" i="1"/>
  <c r="G108" i="1" s="1"/>
  <c r="J200" i="1"/>
  <c r="H266" i="1"/>
  <c r="I266" i="1" s="1"/>
  <c r="H27" i="1"/>
  <c r="I27" i="1" s="1"/>
  <c r="E98" i="1"/>
  <c r="G98" i="1" s="1"/>
  <c r="H119" i="1"/>
  <c r="I119" i="1" s="1"/>
  <c r="J122" i="1"/>
  <c r="K122" i="1" s="1"/>
  <c r="H195" i="1"/>
  <c r="I195" i="1" s="1"/>
  <c r="H235" i="1"/>
  <c r="I235" i="1" s="1"/>
  <c r="J251" i="1"/>
  <c r="J79" i="1"/>
  <c r="H109" i="1"/>
  <c r="I109" i="1" s="1"/>
  <c r="H149" i="1"/>
  <c r="I149" i="1" s="1"/>
  <c r="H174" i="1"/>
  <c r="I174" i="1" s="1"/>
  <c r="H125" i="1"/>
  <c r="I125" i="1" s="1"/>
  <c r="J102" i="1"/>
  <c r="H102" i="1"/>
  <c r="I102" i="1" s="1"/>
  <c r="J25" i="1"/>
  <c r="H152" i="1"/>
  <c r="I152" i="1" s="1"/>
  <c r="J179" i="1"/>
  <c r="H179" i="1"/>
  <c r="I179" i="1" s="1"/>
  <c r="H136" i="1"/>
  <c r="I136" i="1" s="1"/>
  <c r="J149" i="1"/>
  <c r="H86" i="1"/>
  <c r="I86" i="1" s="1"/>
  <c r="J142" i="1"/>
  <c r="K142" i="1" s="1"/>
  <c r="H21" i="1"/>
  <c r="I21" i="1" s="1"/>
  <c r="J24" i="1"/>
  <c r="H9" i="1"/>
  <c r="I9" i="1" s="1"/>
  <c r="E218" i="1"/>
  <c r="G218" i="1" s="1"/>
  <c r="J82" i="1"/>
  <c r="H213" i="1"/>
  <c r="I213" i="1" s="1"/>
  <c r="H72" i="1"/>
  <c r="I72" i="1" s="1"/>
  <c r="H148" i="1"/>
  <c r="I148" i="1" s="1"/>
  <c r="J239" i="1"/>
  <c r="K239" i="1" s="1"/>
  <c r="H209" i="1"/>
  <c r="I209" i="1" s="1"/>
  <c r="J255" i="1"/>
  <c r="J113" i="1"/>
  <c r="H66" i="1"/>
  <c r="I66" i="1" s="1"/>
  <c r="H143" i="1"/>
  <c r="I143" i="1" s="1"/>
  <c r="J153" i="1"/>
  <c r="J40" i="1"/>
  <c r="H208" i="1"/>
  <c r="I208" i="1" s="1"/>
  <c r="E247" i="1"/>
  <c r="G247" i="1" s="1"/>
  <c r="J22" i="1"/>
  <c r="H110" i="1"/>
  <c r="I110" i="1" s="1"/>
  <c r="J176" i="1"/>
  <c r="J194" i="1"/>
  <c r="H53" i="1"/>
  <c r="I53" i="1" s="1"/>
  <c r="J101" i="1"/>
  <c r="J118" i="1"/>
  <c r="H120" i="1"/>
  <c r="I120" i="1" s="1"/>
  <c r="J66" i="1"/>
  <c r="J141" i="1"/>
  <c r="H140" i="1"/>
  <c r="I140" i="1" s="1"/>
  <c r="H167" i="1"/>
  <c r="I167" i="1" s="1"/>
  <c r="H32" i="1"/>
  <c r="I32" i="1" s="1"/>
  <c r="H176" i="1"/>
  <c r="I176" i="1" s="1"/>
  <c r="H251" i="1"/>
  <c r="I251" i="1" s="1"/>
  <c r="J87" i="1"/>
  <c r="H87" i="1"/>
  <c r="I87" i="1" s="1"/>
  <c r="J220" i="1"/>
  <c r="H69" i="1"/>
  <c r="I69" i="1" s="1"/>
  <c r="H46" i="1"/>
  <c r="I46" i="1" s="1"/>
  <c r="H126" i="1"/>
  <c r="I126" i="1" s="1"/>
  <c r="J16" i="1"/>
  <c r="H65" i="1"/>
  <c r="I65" i="1" s="1"/>
  <c r="J207" i="1"/>
  <c r="K207" i="1" s="1"/>
  <c r="J27" i="1"/>
  <c r="H253" i="1"/>
  <c r="I253" i="1" s="1"/>
  <c r="H117" i="1"/>
  <c r="I117" i="1" s="1"/>
  <c r="J241" i="1"/>
  <c r="J137" i="1"/>
  <c r="J243" i="1"/>
  <c r="K243" i="1" s="1"/>
  <c r="J126" i="1"/>
  <c r="J117" i="1"/>
  <c r="H51" i="1"/>
  <c r="I51" i="1" s="1"/>
  <c r="H238" i="1"/>
  <c r="I238" i="1" s="1"/>
  <c r="H245" i="1"/>
  <c r="I245" i="1" s="1"/>
  <c r="H50" i="1"/>
  <c r="I50" i="1" s="1"/>
  <c r="J49" i="1"/>
  <c r="E257" i="1"/>
  <c r="G257" i="1" s="1"/>
  <c r="H225" i="1"/>
  <c r="I225" i="1" s="1"/>
  <c r="J127" i="1"/>
  <c r="K22" i="1" l="1"/>
  <c r="K171" i="1"/>
  <c r="K8" i="8"/>
  <c r="L8" i="8" s="1"/>
  <c r="K220" i="1"/>
  <c r="I163" i="1"/>
  <c r="K147" i="1"/>
  <c r="K107" i="1"/>
  <c r="K180" i="1"/>
  <c r="K127" i="1"/>
  <c r="K141" i="1"/>
  <c r="K101" i="1"/>
  <c r="K241" i="1"/>
  <c r="K130" i="1"/>
  <c r="K49" i="1"/>
  <c r="K25" i="1"/>
  <c r="K118" i="1"/>
  <c r="K16" i="1"/>
  <c r="K255" i="1"/>
  <c r="K153" i="1"/>
  <c r="K137" i="1"/>
  <c r="K172" i="1"/>
  <c r="K20" i="1"/>
  <c r="K102" i="1"/>
  <c r="K80" i="1"/>
  <c r="K58" i="1"/>
  <c r="K179" i="1"/>
  <c r="K212" i="1"/>
  <c r="I169" i="1"/>
  <c r="K27" i="1"/>
  <c r="K135" i="1"/>
  <c r="K67" i="1"/>
  <c r="K181" i="1"/>
  <c r="K149" i="1"/>
  <c r="I45" i="1"/>
  <c r="K24" i="1"/>
  <c r="K47" i="1"/>
  <c r="K211" i="1"/>
  <c r="K87" i="1"/>
  <c r="K54" i="1"/>
  <c r="K143" i="1"/>
  <c r="K145" i="1"/>
  <c r="K165" i="1"/>
  <c r="K176" i="1"/>
  <c r="K173" i="1"/>
  <c r="K200" i="1"/>
  <c r="K79" i="1"/>
  <c r="K194" i="1"/>
  <c r="J36" i="1"/>
  <c r="K36" i="1" s="1"/>
  <c r="I28" i="1"/>
  <c r="J30" i="1"/>
  <c r="K30" i="1" s="1"/>
  <c r="E268" i="1"/>
  <c r="G268" i="1" s="1"/>
  <c r="K178" i="1"/>
  <c r="K29" i="1"/>
  <c r="H228" i="1"/>
  <c r="I228" i="1" s="1"/>
  <c r="H257" i="1"/>
  <c r="I257" i="1" s="1"/>
  <c r="J90" i="1"/>
  <c r="J32" i="1"/>
  <c r="K32" i="1" s="1"/>
  <c r="J9" i="1"/>
  <c r="K9" i="1" s="1"/>
  <c r="J83" i="1"/>
  <c r="K83" i="1" s="1"/>
  <c r="J208" i="1"/>
  <c r="K208" i="1" s="1"/>
  <c r="J12" i="1"/>
  <c r="K12" i="1" s="1"/>
  <c r="J253" i="1"/>
  <c r="K253" i="1" s="1"/>
  <c r="J216" i="1"/>
  <c r="K216" i="1" s="1"/>
  <c r="J60" i="1"/>
  <c r="K60" i="1" s="1"/>
  <c r="J164" i="1"/>
  <c r="K164" i="1" s="1"/>
  <c r="J248" i="1"/>
  <c r="K248" i="1" s="1"/>
  <c r="J190" i="1"/>
  <c r="K190" i="1" s="1"/>
  <c r="J198" i="1"/>
  <c r="K198" i="1" s="1"/>
  <c r="J231" i="1"/>
  <c r="K231" i="1" s="1"/>
  <c r="J233" i="1"/>
  <c r="K233" i="1" s="1"/>
  <c r="K251" i="1"/>
  <c r="J119" i="1"/>
  <c r="K119" i="1" s="1"/>
  <c r="J193" i="1"/>
  <c r="K193" i="1" s="1"/>
  <c r="J170" i="1"/>
  <c r="K170" i="1" s="1"/>
  <c r="J205" i="1"/>
  <c r="K205" i="1" s="1"/>
  <c r="J203" i="1"/>
  <c r="K203" i="1" s="1"/>
  <c r="J106" i="1"/>
  <c r="K106" i="1" s="1"/>
  <c r="J76" i="1"/>
  <c r="K76" i="1" s="1"/>
  <c r="J129" i="1"/>
  <c r="K129" i="1" s="1"/>
  <c r="J217" i="1"/>
  <c r="K217" i="1" s="1"/>
  <c r="J84" i="1"/>
  <c r="K84" i="1" s="1"/>
  <c r="J42" i="1"/>
  <c r="K42" i="1" s="1"/>
  <c r="H85" i="1"/>
  <c r="I85" i="1" s="1"/>
  <c r="H218" i="1"/>
  <c r="I218" i="1" s="1"/>
  <c r="J92" i="1"/>
  <c r="K92" i="1" s="1"/>
  <c r="J44" i="1"/>
  <c r="K44" i="1" s="1"/>
  <c r="J197" i="1"/>
  <c r="K197" i="1" s="1"/>
  <c r="J226" i="1"/>
  <c r="K226" i="1" s="1"/>
  <c r="J196" i="1"/>
  <c r="K196" i="1" s="1"/>
  <c r="J88" i="1"/>
  <c r="K88" i="1" s="1"/>
  <c r="J34" i="1"/>
  <c r="K34" i="1" s="1"/>
  <c r="J115" i="1"/>
  <c r="K115" i="1" s="1"/>
  <c r="J114" i="1"/>
  <c r="K114" i="1" s="1"/>
  <c r="J35" i="1"/>
  <c r="K35" i="1" s="1"/>
  <c r="J50" i="1"/>
  <c r="K50" i="1" s="1"/>
  <c r="J250" i="1"/>
  <c r="K250" i="1" s="1"/>
  <c r="J260" i="1"/>
  <c r="K260" i="1" s="1"/>
  <c r="H90" i="1"/>
  <c r="I90" i="1" s="1"/>
  <c r="J168" i="1"/>
  <c r="K168" i="1" s="1"/>
  <c r="J244" i="1"/>
  <c r="K244" i="1" s="1"/>
  <c r="J61" i="1"/>
  <c r="K61" i="1" s="1"/>
  <c r="J259" i="1"/>
  <c r="K259" i="1" s="1"/>
  <c r="J33" i="1"/>
  <c r="K33" i="1" s="1"/>
  <c r="J223" i="1"/>
  <c r="K223" i="1" s="1"/>
  <c r="J214" i="1"/>
  <c r="K214" i="1" s="1"/>
  <c r="J111" i="1"/>
  <c r="K111" i="1" s="1"/>
  <c r="J59" i="1"/>
  <c r="K59" i="1" s="1"/>
  <c r="J139" i="1"/>
  <c r="K139" i="1" s="1"/>
  <c r="J93" i="1"/>
  <c r="K93" i="1" s="1"/>
  <c r="J128" i="1"/>
  <c r="K128" i="1" s="1"/>
  <c r="J110" i="1"/>
  <c r="K110" i="1" s="1"/>
  <c r="J222" i="1"/>
  <c r="K222" i="1" s="1"/>
  <c r="K82" i="1"/>
  <c r="J31" i="1"/>
  <c r="K31" i="1" s="1"/>
  <c r="J136" i="1"/>
  <c r="K136" i="1" s="1"/>
  <c r="J240" i="1"/>
  <c r="K240" i="1" s="1"/>
  <c r="J48" i="1"/>
  <c r="K48" i="1" s="1"/>
  <c r="J202" i="1"/>
  <c r="K202" i="1" s="1"/>
  <c r="J185" i="1"/>
  <c r="K185" i="1" s="1"/>
  <c r="J78" i="1"/>
  <c r="K78" i="1" s="1"/>
  <c r="J13" i="1"/>
  <c r="K13" i="1" s="1"/>
  <c r="J96" i="1"/>
  <c r="K96" i="1" s="1"/>
  <c r="J215" i="1"/>
  <c r="K215" i="1" s="1"/>
  <c r="J62" i="1"/>
  <c r="K62" i="1" s="1"/>
  <c r="J56" i="1"/>
  <c r="K56" i="1" s="1"/>
  <c r="J249" i="1"/>
  <c r="K249" i="1" s="1"/>
  <c r="J245" i="1"/>
  <c r="K245" i="1" s="1"/>
  <c r="H55" i="1"/>
  <c r="I55" i="1" s="1"/>
  <c r="J225" i="1"/>
  <c r="K225" i="1" s="1"/>
  <c r="J65" i="1"/>
  <c r="K65" i="1" s="1"/>
  <c r="J53" i="1"/>
  <c r="K53" i="1" s="1"/>
  <c r="J148" i="1"/>
  <c r="K148" i="1" s="1"/>
  <c r="J235" i="1"/>
  <c r="K235" i="1" s="1"/>
  <c r="J17" i="1"/>
  <c r="K17" i="1" s="1"/>
  <c r="J57" i="1"/>
  <c r="K57" i="1" s="1"/>
  <c r="J252" i="1"/>
  <c r="K252" i="1" s="1"/>
  <c r="J204" i="1"/>
  <c r="K204" i="1" s="1"/>
  <c r="J18" i="1"/>
  <c r="K18" i="1" s="1"/>
  <c r="J131" i="1"/>
  <c r="K131" i="1" s="1"/>
  <c r="J52" i="1"/>
  <c r="K52" i="1" s="1"/>
  <c r="J99" i="1"/>
  <c r="K99" i="1" s="1"/>
  <c r="J234" i="1"/>
  <c r="K234" i="1" s="1"/>
  <c r="J125" i="1"/>
  <c r="K125" i="1" s="1"/>
  <c r="H247" i="1"/>
  <c r="I247" i="1" s="1"/>
  <c r="H73" i="1"/>
  <c r="I73" i="1" s="1"/>
  <c r="H144" i="1"/>
  <c r="I144" i="1" s="1"/>
  <c r="J138" i="1"/>
  <c r="K138" i="1" s="1"/>
  <c r="J121" i="1"/>
  <c r="K121" i="1" s="1"/>
  <c r="J238" i="1"/>
  <c r="K238" i="1" s="1"/>
  <c r="J46" i="1"/>
  <c r="K46" i="1" s="1"/>
  <c r="K66" i="1"/>
  <c r="H116" i="1"/>
  <c r="I116" i="1" s="1"/>
  <c r="H15" i="1"/>
  <c r="I15" i="1" s="1"/>
  <c r="J227" i="1"/>
  <c r="K227" i="1" s="1"/>
  <c r="J51" i="1"/>
  <c r="K51" i="1" s="1"/>
  <c r="H177" i="1"/>
  <c r="I177" i="1" s="1"/>
  <c r="J70" i="1"/>
  <c r="K70" i="1" s="1"/>
  <c r="H64" i="1"/>
  <c r="I64" i="1" s="1"/>
  <c r="J166" i="1"/>
  <c r="K166" i="1" s="1"/>
  <c r="J184" i="1"/>
  <c r="K184" i="1" s="1"/>
  <c r="J263" i="1"/>
  <c r="K263" i="1" s="1"/>
  <c r="J11" i="1"/>
  <c r="K11" i="1" s="1"/>
  <c r="J246" i="1"/>
  <c r="K246" i="1" s="1"/>
  <c r="J75" i="1"/>
  <c r="K75" i="1" s="1"/>
  <c r="J89" i="1"/>
  <c r="K89" i="1" s="1"/>
  <c r="J262" i="1"/>
  <c r="K262" i="1" s="1"/>
  <c r="J167" i="1"/>
  <c r="K167" i="1" s="1"/>
  <c r="J258" i="1"/>
  <c r="K258" i="1" s="1"/>
  <c r="J189" i="1"/>
  <c r="K189" i="1" s="1"/>
  <c r="J109" i="1"/>
  <c r="K109" i="1" s="1"/>
  <c r="J19" i="1"/>
  <c r="K19" i="1" s="1"/>
  <c r="J221" i="1"/>
  <c r="K221" i="1" s="1"/>
  <c r="J100" i="1"/>
  <c r="K100" i="1" s="1"/>
  <c r="J209" i="1"/>
  <c r="K209" i="1" s="1"/>
  <c r="J261" i="1"/>
  <c r="K261" i="1" s="1"/>
  <c r="J104" i="1"/>
  <c r="K104" i="1" s="1"/>
  <c r="J63" i="1"/>
  <c r="K63" i="1" s="1"/>
  <c r="J232" i="1"/>
  <c r="K232" i="1" s="1"/>
  <c r="H8" i="3"/>
  <c r="I8" i="3" s="1"/>
  <c r="J242" i="1"/>
  <c r="K242" i="1" s="1"/>
  <c r="J213" i="1"/>
  <c r="K213" i="1" s="1"/>
  <c r="J254" i="1"/>
  <c r="K254" i="1" s="1"/>
  <c r="J152" i="1"/>
  <c r="K152" i="1" s="1"/>
  <c r="J103" i="1"/>
  <c r="K103" i="1" s="1"/>
  <c r="J97" i="1"/>
  <c r="K97" i="1" s="1"/>
  <c r="J134" i="1"/>
  <c r="K134" i="1" s="1"/>
  <c r="J191" i="1"/>
  <c r="K191" i="1" s="1"/>
  <c r="J229" i="1"/>
  <c r="K229" i="1" s="1"/>
  <c r="J151" i="1"/>
  <c r="K151" i="1" s="1"/>
  <c r="J150" i="1"/>
  <c r="K150" i="1" s="1"/>
  <c r="H192" i="1"/>
  <c r="I192" i="1" s="1"/>
  <c r="K126" i="1"/>
  <c r="J69" i="1"/>
  <c r="K69" i="1" s="1"/>
  <c r="K40" i="1"/>
  <c r="J23" i="1"/>
  <c r="K23" i="1" s="1"/>
  <c r="J195" i="1"/>
  <c r="K195" i="1" s="1"/>
  <c r="J105" i="1"/>
  <c r="K105" i="1" s="1"/>
  <c r="J86" i="1"/>
  <c r="K86" i="1" s="1"/>
  <c r="J94" i="1"/>
  <c r="K94" i="1" s="1"/>
  <c r="J112" i="1"/>
  <c r="K112" i="1" s="1"/>
  <c r="J199" i="1"/>
  <c r="K199" i="1" s="1"/>
  <c r="J146" i="1"/>
  <c r="K146" i="1" s="1"/>
  <c r="H133" i="1"/>
  <c r="I133" i="1" s="1"/>
  <c r="J77" i="1"/>
  <c r="K77" i="1" s="1"/>
  <c r="J41" i="1"/>
  <c r="K41" i="1" s="1"/>
  <c r="J37" i="1"/>
  <c r="K37" i="1" s="1"/>
  <c r="J265" i="1"/>
  <c r="K265" i="1" s="1"/>
  <c r="H237" i="1"/>
  <c r="I237" i="1" s="1"/>
  <c r="J230" i="1"/>
  <c r="K230" i="1" s="1"/>
  <c r="H210" i="1"/>
  <c r="I210" i="1" s="1"/>
  <c r="J219" i="1"/>
  <c r="K219" i="1" s="1"/>
  <c r="H98" i="1"/>
  <c r="I98" i="1" s="1"/>
  <c r="J174" i="1"/>
  <c r="K174" i="1" s="1"/>
  <c r="J39" i="1"/>
  <c r="K39" i="1" s="1"/>
  <c r="J91" i="1"/>
  <c r="K91" i="1" s="1"/>
  <c r="H108" i="1"/>
  <c r="I108" i="1" s="1"/>
  <c r="J264" i="1"/>
  <c r="K264" i="1" s="1"/>
  <c r="J183" i="1"/>
  <c r="K183" i="1" s="1"/>
  <c r="J43" i="1"/>
  <c r="K43" i="1" s="1"/>
  <c r="J256" i="1"/>
  <c r="K256" i="1" s="1"/>
  <c r="J124" i="1"/>
  <c r="K124" i="1" s="1"/>
  <c r="J201" i="1"/>
  <c r="K201" i="1" s="1"/>
  <c r="K117" i="1"/>
  <c r="J120" i="1"/>
  <c r="K120" i="1" s="1"/>
  <c r="J187" i="1"/>
  <c r="K187" i="1" s="1"/>
  <c r="K113" i="1"/>
  <c r="J266" i="1"/>
  <c r="K266" i="1" s="1"/>
  <c r="J236" i="1"/>
  <c r="K236" i="1" s="1"/>
  <c r="J21" i="1"/>
  <c r="K21" i="1" s="1"/>
  <c r="J132" i="1"/>
  <c r="K132" i="1" s="1"/>
  <c r="J14" i="1"/>
  <c r="K14" i="1" s="1"/>
  <c r="J140" i="1"/>
  <c r="K140" i="1" s="1"/>
  <c r="J72" i="1"/>
  <c r="K72" i="1" s="1"/>
  <c r="J186" i="1"/>
  <c r="K186" i="1" s="1"/>
  <c r="J26" i="1"/>
  <c r="K26" i="1" s="1"/>
  <c r="J95" i="1"/>
  <c r="K95" i="1" s="1"/>
  <c r="J224" i="1"/>
  <c r="K224" i="1" s="1"/>
  <c r="J38" i="1"/>
  <c r="K38" i="1" s="1"/>
  <c r="J74" i="1"/>
  <c r="K74" i="1" s="1"/>
  <c r="J123" i="1"/>
  <c r="K123" i="1" s="1"/>
  <c r="J182" i="1"/>
  <c r="K182" i="1" s="1"/>
  <c r="J68" i="1"/>
  <c r="K68" i="1" s="1"/>
  <c r="J206" i="1"/>
  <c r="K206" i="1" s="1"/>
  <c r="K90" i="1" l="1"/>
  <c r="J98" i="1"/>
  <c r="K98" i="1" s="1"/>
  <c r="J64" i="1"/>
  <c r="K64" i="1" s="1"/>
  <c r="J247" i="1"/>
  <c r="K247" i="1" s="1"/>
  <c r="J177" i="1"/>
  <c r="K177" i="1" s="1"/>
  <c r="J192" i="1"/>
  <c r="K192" i="1" s="1"/>
  <c r="J257" i="1"/>
  <c r="K257" i="1" s="1"/>
  <c r="H268" i="1"/>
  <c r="I268" i="1" s="1"/>
  <c r="J15" i="1"/>
  <c r="K15" i="1" s="1"/>
  <c r="J218" i="1"/>
  <c r="K218" i="1" s="1"/>
  <c r="J116" i="1"/>
  <c r="K116" i="1" s="1"/>
  <c r="J163" i="1"/>
  <c r="K163" i="1" s="1"/>
  <c r="J133" i="1"/>
  <c r="K133" i="1" s="1"/>
  <c r="J169" i="1"/>
  <c r="K169" i="1" s="1"/>
  <c r="J228" i="1"/>
  <c r="K228" i="1" s="1"/>
  <c r="J108" i="1"/>
  <c r="K108" i="1" s="1"/>
  <c r="J144" i="1"/>
  <c r="K144" i="1" s="1"/>
  <c r="J73" i="1"/>
  <c r="K73" i="1" s="1"/>
  <c r="J85" i="1"/>
  <c r="K85" i="1" s="1"/>
  <c r="J237" i="1"/>
  <c r="K237" i="1" s="1"/>
  <c r="J28" i="1"/>
  <c r="K28" i="1" s="1"/>
  <c r="J55" i="1"/>
  <c r="K55" i="1" s="1"/>
  <c r="J45" i="1"/>
  <c r="K45" i="1" s="1"/>
  <c r="J210" i="1"/>
  <c r="K210" i="1" s="1"/>
  <c r="J268" i="1" l="1"/>
  <c r="K268" i="1" s="1"/>
</calcChain>
</file>

<file path=xl/sharedStrings.xml><?xml version="1.0" encoding="utf-8"?>
<sst xmlns="http://schemas.openxmlformats.org/spreadsheetml/2006/main" count="426" uniqueCount="297">
  <si>
    <t>НДФЛ всего 182 1 01 02000 00 0000 110</t>
  </si>
  <si>
    <t>ОКТМО</t>
  </si>
  <si>
    <t>Оценка 2025г.</t>
  </si>
  <si>
    <t>Прогноз 2026г.</t>
  </si>
  <si>
    <t>Темп роста/снижение 2026/2025</t>
  </si>
  <si>
    <t>Прогноз 2027г.</t>
  </si>
  <si>
    <t>Темп роста/снижение 2027/2026</t>
  </si>
  <si>
    <t>Прогноз 2028г.</t>
  </si>
  <si>
    <t>Темп роста/снижение 2028/2027</t>
  </si>
  <si>
    <t>1</t>
  </si>
  <si>
    <t>2</t>
  </si>
  <si>
    <t>8</t>
  </si>
  <si>
    <t>11=10/8*100</t>
  </si>
  <si>
    <t>МО город Брянск</t>
  </si>
  <si>
    <t>15701000</t>
  </si>
  <si>
    <t>МО город Новозыбков</t>
  </si>
  <si>
    <t>15720000</t>
  </si>
  <si>
    <t>МО город Клинцы</t>
  </si>
  <si>
    <t>МО город Сельцо</t>
  </si>
  <si>
    <t>15725000</t>
  </si>
  <si>
    <t>Жуковский муниципальный округ</t>
  </si>
  <si>
    <t>15502000</t>
  </si>
  <si>
    <t>Стародубский муниципальный округ</t>
  </si>
  <si>
    <t>15501000</t>
  </si>
  <si>
    <t>МО город Фокино</t>
  </si>
  <si>
    <t>15710000</t>
  </si>
  <si>
    <t>МО Брасовский район</t>
  </si>
  <si>
    <t>Локотское городское поселение</t>
  </si>
  <si>
    <t>Брасовское сельское поселение</t>
  </si>
  <si>
    <t>Веребское сельское поселение</t>
  </si>
  <si>
    <t>Вороновологское сельское поселение</t>
  </si>
  <si>
    <t>Глодневское сельское поселение</t>
  </si>
  <si>
    <t>Добриковское сельское поселение</t>
  </si>
  <si>
    <t>Дубровское сельское поселение</t>
  </si>
  <si>
    <t>Крупецкое сельское поселение</t>
  </si>
  <si>
    <t>Погребское сельское поселение</t>
  </si>
  <si>
    <t>Сныткинское сельское поселение</t>
  </si>
  <si>
    <t>Столбовское сельское поселение</t>
  </si>
  <si>
    <t>МО Брянский район</t>
  </si>
  <si>
    <t>Глинищевское сельское поселение</t>
  </si>
  <si>
    <t>Добрунское сельское поселение</t>
  </si>
  <si>
    <t>Домашовское сельское поселение</t>
  </si>
  <si>
    <t>Журиничское сельское поселение</t>
  </si>
  <si>
    <t>Мичуринское сельское поселение</t>
  </si>
  <si>
    <t>Нетьинское сельское поселение</t>
  </si>
  <si>
    <t>Новодарковичское сельское поселение</t>
  </si>
  <si>
    <t>Новосельское сельское поселение</t>
  </si>
  <si>
    <t>Отрадненское сельское поселение</t>
  </si>
  <si>
    <t>Пальцовское сельское поселение</t>
  </si>
  <si>
    <t>Свенское сельское поселение</t>
  </si>
  <si>
    <t>Снежское сельское поселение</t>
  </si>
  <si>
    <t>Стекляннорадицкое сельское поселение</t>
  </si>
  <si>
    <t>Супоневское сельское поселение</t>
  </si>
  <si>
    <t>Чернетовское сельское поселение</t>
  </si>
  <si>
    <t>МО Выгоничский район</t>
  </si>
  <si>
    <t>Выгоничское городское поселение</t>
  </si>
  <si>
    <t>Кокинское сельское поселение</t>
  </si>
  <si>
    <t>Красносельское сельское поселение</t>
  </si>
  <si>
    <t>Орменское сельское поселение</t>
  </si>
  <si>
    <t>Сосновское сельское поселение</t>
  </si>
  <si>
    <t>Утынское сельское поселение</t>
  </si>
  <si>
    <t>Хмелевское сельское поселение</t>
  </si>
  <si>
    <t>Хутор-Борское сельское поселение</t>
  </si>
  <si>
    <t>МО Гордеевский район</t>
  </si>
  <si>
    <t>Мирнинское сельское поселение</t>
  </si>
  <si>
    <t>Глинновское сельское поселение</t>
  </si>
  <si>
    <t>Гордеевское сельское поселение</t>
  </si>
  <si>
    <t>Петровобудское сельское поселение</t>
  </si>
  <si>
    <t>Рудневоробьевское сельское поселение</t>
  </si>
  <si>
    <t>Творишинское сельское поселение</t>
  </si>
  <si>
    <t>Уношевское сельское поселение</t>
  </si>
  <si>
    <t>МО Дубровский район</t>
  </si>
  <si>
    <t>Дубровское городское поселение</t>
  </si>
  <si>
    <t>Алешинское сельское поселение</t>
  </si>
  <si>
    <t>Пеклинское сельское поселение</t>
  </si>
  <si>
    <t>Рековичское сельское поселение</t>
  </si>
  <si>
    <t>Рябчинское сельское поселение</t>
  </si>
  <si>
    <t>Сергеевское сельское поселение</t>
  </si>
  <si>
    <t>Сещинское сельское поселение</t>
  </si>
  <si>
    <t>МО Дятьковский район</t>
  </si>
  <si>
    <t>Бытошское городское поселение</t>
  </si>
  <si>
    <t>Дятьковское городское поселение</t>
  </si>
  <si>
    <t>Ивотское городское поселение</t>
  </si>
  <si>
    <t>Любохонское городское поселение</t>
  </si>
  <si>
    <t>Старское городское поселение</t>
  </si>
  <si>
    <t>Березинское сельское поселение</t>
  </si>
  <si>
    <t>Большежуковское сельское поселение</t>
  </si>
  <si>
    <t>Верховское сельское поселение</t>
  </si>
  <si>
    <t>Немеричское сельское поселение</t>
  </si>
  <si>
    <t>Слободищенское сельское поселение</t>
  </si>
  <si>
    <t>МО Жирятинский район</t>
  </si>
  <si>
    <t>Воробейнское сельское поселение</t>
  </si>
  <si>
    <t>Жирятинское сельское поселение</t>
  </si>
  <si>
    <t>Морачевское сельское поселение</t>
  </si>
  <si>
    <t>МО Злынковский район</t>
  </si>
  <si>
    <t>Вышковское городское поселение</t>
  </si>
  <si>
    <t>Злынковское городское поселение</t>
  </si>
  <si>
    <t>Денисковичское сельское поселение</t>
  </si>
  <si>
    <t>Роговское сельское поселение</t>
  </si>
  <si>
    <t>Спиридоновобудское сельское поселение</t>
  </si>
  <si>
    <t>Щербиничское сельское поселение</t>
  </si>
  <si>
    <t>МО Карачевский район</t>
  </si>
  <si>
    <t>Карачевское городское поселение</t>
  </si>
  <si>
    <t>Бошинское сельское поселение</t>
  </si>
  <si>
    <t>Вельяминовское сельское поселение</t>
  </si>
  <si>
    <t>Верхопольское сельское поселение</t>
  </si>
  <si>
    <t>Дроновское сельское поселение</t>
  </si>
  <si>
    <t>Мылинское сельское поселение</t>
  </si>
  <si>
    <t>Песоченское сельское поселение</t>
  </si>
  <si>
    <t>Ревенское сельское поселение</t>
  </si>
  <si>
    <t>МО Клетнянский район</t>
  </si>
  <si>
    <t>Клетнянское городское поселение</t>
  </si>
  <si>
    <t>Акуличское сельское поселение</t>
  </si>
  <si>
    <t>Лутенское сельское поселение</t>
  </si>
  <si>
    <t>Мужиновское сельское поселение</t>
  </si>
  <si>
    <t>Надвинское сельское поселение</t>
  </si>
  <si>
    <t>МО Климовский район</t>
  </si>
  <si>
    <t>Климовское городское поселение</t>
  </si>
  <si>
    <t>Брахловское сельское поселение</t>
  </si>
  <si>
    <t>Истопское сельское поселение</t>
  </si>
  <si>
    <t>Каменскохуторское сельское поселение</t>
  </si>
  <si>
    <t>Кирилловское сельское поселение</t>
  </si>
  <si>
    <t>Лакомобудское сельское поселение</t>
  </si>
  <si>
    <t>Митьковское сельское поселение</t>
  </si>
  <si>
    <t>Новоропское сельское поселение</t>
  </si>
  <si>
    <t>Новоюрковичское сельское поселение</t>
  </si>
  <si>
    <t>Плавенское сельское поселение</t>
  </si>
  <si>
    <t>Сачковичское сельское поселение</t>
  </si>
  <si>
    <t>Сытобудское сельское поселение</t>
  </si>
  <si>
    <t>Хороменское сельское поселение</t>
  </si>
  <si>
    <t>Челховское сельское поселение</t>
  </si>
  <si>
    <t>Чуровичское сельское поселение</t>
  </si>
  <si>
    <t>МО Клинцовский район</t>
  </si>
  <si>
    <t>Великотопальское сельское поселение</t>
  </si>
  <si>
    <t>Гулевское сельское поселение</t>
  </si>
  <si>
    <t>Коржовоголубовское сельское поселение</t>
  </si>
  <si>
    <t>Лопатенское сельское поселение</t>
  </si>
  <si>
    <t>Медведовское сельское поселение</t>
  </si>
  <si>
    <t>Первомайское сельское поселение</t>
  </si>
  <si>
    <t>Рожновское сельское поселение</t>
  </si>
  <si>
    <t>Смолевичское сельское поселение</t>
  </si>
  <si>
    <t>Смотровобудское сельское поселение</t>
  </si>
  <si>
    <t>МО Комаричский район</t>
  </si>
  <si>
    <t>Комаричское городское поселение</t>
  </si>
  <si>
    <t>Аркинское сельское поселение</t>
  </si>
  <si>
    <t>Быховское сельское поселение</t>
  </si>
  <si>
    <t>Игрицкое сельское поселение</t>
  </si>
  <si>
    <t>Литижское сельское поселение</t>
  </si>
  <si>
    <t>Лопандинское сельское поселение</t>
  </si>
  <si>
    <t>Марьинское сельское поселение</t>
  </si>
  <si>
    <t>Усожское сельское поселение</t>
  </si>
  <si>
    <t>МО Красногорский район</t>
  </si>
  <si>
    <t>Красногорское городское поселение</t>
  </si>
  <si>
    <t>Колюдовское сельское поселение</t>
  </si>
  <si>
    <t>Лотаковское сельское поселение</t>
  </si>
  <si>
    <t>Любовшанское сельское поселение</t>
  </si>
  <si>
    <t>Макаричское сельское поселение</t>
  </si>
  <si>
    <t>Перелазское сельское поселение</t>
  </si>
  <si>
    <t>Яловское сельское поселение</t>
  </si>
  <si>
    <t>МО Мглинский район</t>
  </si>
  <si>
    <t>Мглинское городское поселение</t>
  </si>
  <si>
    <t>Ветлевское сельское поселение</t>
  </si>
  <si>
    <t>Краснокосаровское сельское поселение</t>
  </si>
  <si>
    <t>Симонтовское сельское поселение</t>
  </si>
  <si>
    <t>МО Навлинский район</t>
  </si>
  <si>
    <t>Алтуховское городское поселение</t>
  </si>
  <si>
    <t>Навлинское городское поселение</t>
  </si>
  <si>
    <t>Бяковское сельское поселение</t>
  </si>
  <si>
    <t>Синезерское сельское поселение</t>
  </si>
  <si>
    <t>Чичковское сельское поселение</t>
  </si>
  <si>
    <t>МО Погарский район</t>
  </si>
  <si>
    <t>Погарское городское поселение</t>
  </si>
  <si>
    <t>Борщевское сельское поселение</t>
  </si>
  <si>
    <t>Вадьковское сельское поселение</t>
  </si>
  <si>
    <t>Витемлянское сельское поселение</t>
  </si>
  <si>
    <t>Гетуновское сельское поселение</t>
  </si>
  <si>
    <t>Городищенское сельское поселение</t>
  </si>
  <si>
    <t>Гриневское сельское поселение</t>
  </si>
  <si>
    <t>Долботовское сельское поселение</t>
  </si>
  <si>
    <t>Кистерское сельское поселение</t>
  </si>
  <si>
    <t>Посудичское сельское поселение</t>
  </si>
  <si>
    <t>Суворовское сельское поселение</t>
  </si>
  <si>
    <t>Чаусовское сельское поселение</t>
  </si>
  <si>
    <t>Юдиновское сельское поселение</t>
  </si>
  <si>
    <t>МО Почепский район</t>
  </si>
  <si>
    <t>Почепское городское поселение</t>
  </si>
  <si>
    <t>Рамасухское городское поселение</t>
  </si>
  <si>
    <t>Бакланское сельское поселение</t>
  </si>
  <si>
    <t>Бельковское сельское поселение</t>
  </si>
  <si>
    <t>Витовское сельское поселение</t>
  </si>
  <si>
    <t>Гущинское сельское поселение</t>
  </si>
  <si>
    <t>Дмитровское сельское поселение</t>
  </si>
  <si>
    <t>Доманичское сельское поселение</t>
  </si>
  <si>
    <t>Чоповское сельское поселение</t>
  </si>
  <si>
    <t>Красногорское сельское поселение</t>
  </si>
  <si>
    <t>Московское сельское поселение</t>
  </si>
  <si>
    <t xml:space="preserve">Первомайское сельское поселение </t>
  </si>
  <si>
    <t>Польниковское сельское поселение</t>
  </si>
  <si>
    <t>Речицкое сельское поселение</t>
  </si>
  <si>
    <t>Семецкое сельское поселение</t>
  </si>
  <si>
    <t>Сетоловское сельское поселение</t>
  </si>
  <si>
    <t>МО Рогнединский район</t>
  </si>
  <si>
    <t>Рогнединское городское поселение</t>
  </si>
  <si>
    <t>Вороновское сельское поселение</t>
  </si>
  <si>
    <t>Селиловичское сельское поселение</t>
  </si>
  <si>
    <t>Тюнинское сельское поселение</t>
  </si>
  <si>
    <t>Федоровское сельское поселение</t>
  </si>
  <si>
    <t>Шаровичское сельское поселение</t>
  </si>
  <si>
    <t>МО Севский район</t>
  </si>
  <si>
    <t>Севское городское поселение</t>
  </si>
  <si>
    <t>Доброводское сельское поселение</t>
  </si>
  <si>
    <t>Косицское сельское поселение</t>
  </si>
  <si>
    <t>Новоямское сельское поселение</t>
  </si>
  <si>
    <t>Подлесно-Новосельское сельское поселение</t>
  </si>
  <si>
    <t>Пушкинское сельское поселение</t>
  </si>
  <si>
    <t>Троебортновское сельское поселение</t>
  </si>
  <si>
    <t>Чемлыжское сельское поселение</t>
  </si>
  <si>
    <t>МО Суземский район</t>
  </si>
  <si>
    <t>Кокоревское городское поселение</t>
  </si>
  <si>
    <t>Суземское городское поселение</t>
  </si>
  <si>
    <t>Алешковичское сельское поселение</t>
  </si>
  <si>
    <t>Невдольское сельское поселение</t>
  </si>
  <si>
    <t>Новопогощенское сельское поселение</t>
  </si>
  <si>
    <t>Селеченское сельское поселение</t>
  </si>
  <si>
    <t>Холмечское сельское поселение</t>
  </si>
  <si>
    <t>МО Суражский район</t>
  </si>
  <si>
    <t>Суражское городское поселение</t>
  </si>
  <si>
    <t>Влазовичское сельское поселение</t>
  </si>
  <si>
    <t>Дегтяревское сельское поселение</t>
  </si>
  <si>
    <t xml:space="preserve">Дубровское сельское поселение </t>
  </si>
  <si>
    <t>Кулажское сельское поселение</t>
  </si>
  <si>
    <t>Лопазненское сельское поселение</t>
  </si>
  <si>
    <t>Нивнянское сельское поселение</t>
  </si>
  <si>
    <t>Овчинское сельское поселение</t>
  </si>
  <si>
    <t>МО Трубчевский район</t>
  </si>
  <si>
    <t>Белоберезсковское городское поселение</t>
  </si>
  <si>
    <t>Трубчевское городское поселение</t>
  </si>
  <si>
    <t>Городецкое сельское поселение</t>
  </si>
  <si>
    <t>Селецкое сельское поселение</t>
  </si>
  <si>
    <t>Семячковское сельское поселение</t>
  </si>
  <si>
    <t>Телецкое сельское поселение</t>
  </si>
  <si>
    <t>Усохское сельское поселение</t>
  </si>
  <si>
    <t>Юровское сельское поселение</t>
  </si>
  <si>
    <t>МО Унечский район</t>
  </si>
  <si>
    <t>Унечское городское поселение</t>
  </si>
  <si>
    <t xml:space="preserve">Высокское сельское поселение </t>
  </si>
  <si>
    <t>Ивайтенское сельское поселение</t>
  </si>
  <si>
    <t>Красновичское сельское поселение</t>
  </si>
  <si>
    <t>Найтоповичское сельское поселение</t>
  </si>
  <si>
    <t>Павловское сельское поселение</t>
  </si>
  <si>
    <t>Старогутнянское сельское поселение</t>
  </si>
  <si>
    <t>Старосельское сельское поселение</t>
  </si>
  <si>
    <t xml:space="preserve">ИТОГО                            </t>
  </si>
  <si>
    <t>Налог на доходы физических лиц с доходов, источником которых является налоговый агент 13%</t>
  </si>
  <si>
    <t>182 1 01 02010 01 0000 110</t>
  </si>
  <si>
    <t>Налог на доходы физических лиц ИП 13%</t>
  </si>
  <si>
    <t>182 1 01 02020 01 0000 110</t>
  </si>
  <si>
    <t>Налог на доходы физических лиц</t>
  </si>
  <si>
    <t>182 1 01 02030 01 0000 110</t>
  </si>
  <si>
    <t>Налог на доходы физических лиц_патент</t>
  </si>
  <si>
    <t>182 1 01 02040 01 0000 110</t>
  </si>
  <si>
    <t>факт 2024</t>
  </si>
  <si>
    <t>Факт на 01.10.2024</t>
  </si>
  <si>
    <t>Факт на 01.10.2025</t>
  </si>
  <si>
    <t>Контингент на 01.10.2025</t>
  </si>
  <si>
    <t>Контингент на 01.10.2024</t>
  </si>
  <si>
    <t>Контингент 2024</t>
  </si>
  <si>
    <t>Темп 2025/2024, %</t>
  </si>
  <si>
    <t>Оценка 2025, бюджет МО по ФО</t>
  </si>
  <si>
    <t>Оценка 2025 год (контингент), ФО</t>
  </si>
  <si>
    <t>Факт 2024 г.</t>
  </si>
  <si>
    <t>Оценка 2025г., бюжеты МО</t>
  </si>
  <si>
    <t>Оценка 2025, контингент</t>
  </si>
  <si>
    <t>Прогноз 2026г., бюджеты МО</t>
  </si>
  <si>
    <t>Прогноз 2026г., контингент</t>
  </si>
  <si>
    <t>3</t>
  </si>
  <si>
    <t>4</t>
  </si>
  <si>
    <t>9=8/5*100</t>
  </si>
  <si>
    <t>7=5/3*100</t>
  </si>
  <si>
    <t>5</t>
  </si>
  <si>
    <t>6</t>
  </si>
  <si>
    <t>7</t>
  </si>
  <si>
    <t>9</t>
  </si>
  <si>
    <t>10</t>
  </si>
  <si>
    <t>11</t>
  </si>
  <si>
    <t>12</t>
  </si>
  <si>
    <t>12=11/9*100</t>
  </si>
  <si>
    <t>5=4/3*100</t>
  </si>
  <si>
    <t>7=6/4*100</t>
  </si>
  <si>
    <t>9=8/6*100</t>
  </si>
  <si>
    <t>МО Красногорский район (консолидированный)</t>
  </si>
  <si>
    <t>8=7/6*100</t>
  </si>
  <si>
    <t>10=9/7*100</t>
  </si>
  <si>
    <t>15=14/12*100</t>
  </si>
  <si>
    <t>-</t>
  </si>
  <si>
    <t>13=12/11*100</t>
  </si>
  <si>
    <t>17=16/14*100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</si>
</sst>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b/>
      <i/>
      <sz val="8"/>
      <color rgb="FF0000FF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rgb="FFFFFF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3" fontId="3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wrapText="1"/>
    </xf>
    <xf numFmtId="49" fontId="2" fillId="2" borderId="4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" fillId="0" borderId="3" xfId="0" applyFont="1" applyBorder="1" applyAlignment="1">
      <alignment horizontal="left" wrapText="1"/>
    </xf>
    <xf numFmtId="0" fontId="0" fillId="2" borderId="0" xfId="0" applyFill="1"/>
    <xf numFmtId="0" fontId="2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0" fontId="7" fillId="4" borderId="7" xfId="0" applyFont="1" applyFill="1" applyBorder="1" applyAlignment="1" applyProtection="1">
      <alignment horizontal="left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2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4" fontId="6" fillId="4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0" fillId="0" borderId="0" xfId="0" applyNumberFormat="1"/>
    <xf numFmtId="0" fontId="0" fillId="0" borderId="0" xfId="0" applyFont="1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9" fillId="7" borderId="4" xfId="0" applyNumberFormat="1" applyFont="1" applyFill="1" applyBorder="1" applyAlignment="1">
      <alignment horizontal="center" vertical="center" wrapText="1"/>
    </xf>
    <xf numFmtId="4" fontId="9" fillId="7" borderId="4" xfId="0" applyNumberFormat="1" applyFont="1" applyFill="1" applyBorder="1" applyAlignment="1">
      <alignment horizontal="center" vertical="center" wrapText="1"/>
    </xf>
    <xf numFmtId="164" fontId="10" fillId="7" borderId="4" xfId="0" applyNumberFormat="1" applyFont="1" applyFill="1" applyBorder="1" applyAlignment="1">
      <alignment horizontal="center" vertical="center"/>
    </xf>
    <xf numFmtId="3" fontId="11" fillId="5" borderId="4" xfId="0" applyNumberFormat="1" applyFont="1" applyFill="1" applyBorder="1" applyAlignment="1">
      <alignment horizontal="center"/>
    </xf>
    <xf numFmtId="4" fontId="9" fillId="0" borderId="4" xfId="0" applyNumberFormat="1" applyFont="1" applyFill="1" applyBorder="1" applyAlignment="1">
      <alignment horizontal="center" vertical="center" wrapText="1"/>
    </xf>
    <xf numFmtId="3" fontId="11" fillId="6" borderId="4" xfId="0" applyNumberFormat="1" applyFont="1" applyFill="1" applyBorder="1" applyAlignment="1">
      <alignment horizontal="center"/>
    </xf>
    <xf numFmtId="3" fontId="10" fillId="6" borderId="4" xfId="0" applyNumberFormat="1" applyFont="1" applyFill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3" fontId="12" fillId="5" borderId="4" xfId="0" applyNumberFormat="1" applyFont="1" applyFill="1" applyBorder="1" applyAlignment="1">
      <alignment horizontal="center"/>
    </xf>
    <xf numFmtId="4" fontId="13" fillId="0" borderId="4" xfId="0" applyNumberFormat="1" applyFont="1" applyFill="1" applyBorder="1" applyAlignment="1">
      <alignment horizontal="center" vertical="center" wrapText="1"/>
    </xf>
    <xf numFmtId="3" fontId="12" fillId="6" borderId="4" xfId="0" applyNumberFormat="1" applyFont="1" applyFill="1" applyBorder="1" applyAlignment="1">
      <alignment horizontal="center"/>
    </xf>
    <xf numFmtId="3" fontId="14" fillId="6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wrapText="1"/>
    </xf>
    <xf numFmtId="0" fontId="10" fillId="0" borderId="0" xfId="0" applyFont="1"/>
    <xf numFmtId="0" fontId="15" fillId="0" borderId="0" xfId="0" applyFont="1"/>
    <xf numFmtId="49" fontId="13" fillId="0" borderId="4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3" fontId="9" fillId="0" borderId="4" xfId="0" applyNumberFormat="1" applyFont="1" applyBorder="1" applyAlignment="1" applyProtection="1">
      <alignment horizontal="center" vertical="center" wrapText="1"/>
    </xf>
    <xf numFmtId="49" fontId="13" fillId="0" borderId="4" xfId="0" applyNumberFormat="1" applyFont="1" applyBorder="1" applyAlignment="1" applyProtection="1">
      <alignment horizontal="center" vertical="center"/>
    </xf>
    <xf numFmtId="0" fontId="14" fillId="0" borderId="4" xfId="0" applyFont="1" applyBorder="1" applyAlignment="1">
      <alignment horizontal="center"/>
    </xf>
    <xf numFmtId="0" fontId="9" fillId="7" borderId="4" xfId="0" applyFont="1" applyFill="1" applyBorder="1" applyAlignment="1">
      <alignment horizontal="left" wrapText="1"/>
    </xf>
    <xf numFmtId="49" fontId="9" fillId="7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wrapText="1"/>
    </xf>
    <xf numFmtId="49" fontId="9" fillId="3" borderId="4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/>
    <xf numFmtId="0" fontId="14" fillId="0" borderId="0" xfId="0" applyFont="1"/>
    <xf numFmtId="0" fontId="16" fillId="0" borderId="0" xfId="0" applyFont="1"/>
    <xf numFmtId="49" fontId="13" fillId="0" borderId="4" xfId="0" applyNumberFormat="1" applyFont="1" applyBorder="1" applyAlignment="1" applyProtection="1">
      <alignment horizontal="center"/>
    </xf>
    <xf numFmtId="0" fontId="14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center" vertical="center" wrapText="1"/>
    </xf>
    <xf numFmtId="3" fontId="13" fillId="0" borderId="4" xfId="0" applyNumberFormat="1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wrapText="1"/>
    </xf>
    <xf numFmtId="49" fontId="9" fillId="2" borderId="4" xfId="0" applyNumberFormat="1" applyFont="1" applyFill="1" applyBorder="1" applyAlignment="1">
      <alignment horizontal="center" vertical="center" wrapText="1"/>
    </xf>
    <xf numFmtId="3" fontId="9" fillId="2" borderId="4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3" fontId="9" fillId="6" borderId="4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3" fontId="13" fillId="6" borderId="4" xfId="0" applyNumberFormat="1" applyFont="1" applyFill="1" applyBorder="1" applyAlignment="1">
      <alignment horizontal="center" vertical="center" wrapText="1"/>
    </xf>
    <xf numFmtId="3" fontId="13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14" fillId="0" borderId="4" xfId="0" applyNumberFormat="1" applyFont="1" applyBorder="1" applyAlignment="1">
      <alignment horizontal="center" vertical="center"/>
    </xf>
    <xf numFmtId="3" fontId="9" fillId="3" borderId="4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3" fontId="13" fillId="3" borderId="4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2" fontId="9" fillId="7" borderId="4" xfId="0" applyNumberFormat="1" applyFont="1" applyFill="1" applyBorder="1" applyAlignment="1">
      <alignment horizontal="center" vertical="center" wrapText="1"/>
    </xf>
    <xf numFmtId="1" fontId="9" fillId="7" borderId="4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 wrapText="1"/>
    </xf>
    <xf numFmtId="2" fontId="13" fillId="0" borderId="4" xfId="0" applyNumberFormat="1" applyFont="1" applyFill="1" applyBorder="1" applyAlignment="1">
      <alignment horizontal="center" vertical="center" wrapText="1"/>
    </xf>
    <xf numFmtId="2" fontId="13" fillId="3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268"/>
  <sheetViews>
    <sheetView zoomScale="110" zoomScaleNormal="110" workbookViewId="0">
      <pane xSplit="2" ySplit="7" topLeftCell="C155" activePane="bottomRight" state="frozen"/>
      <selection pane="topRight" activeCell="C1" sqref="C1"/>
      <selection pane="bottomLeft" activeCell="A263" sqref="A263"/>
      <selection pane="bottomRight" activeCell="A4" sqref="A4:A6"/>
    </sheetView>
  </sheetViews>
  <sheetFormatPr defaultColWidth="8.5703125" defaultRowHeight="15" x14ac:dyDescent="0.25"/>
  <cols>
    <col min="1" max="1" width="45.28515625" customWidth="1"/>
    <col min="2" max="2" width="15" customWidth="1"/>
    <col min="3" max="3" width="14.85546875" customWidth="1"/>
    <col min="4" max="4" width="16.85546875" customWidth="1"/>
    <col min="5" max="5" width="12.85546875" customWidth="1"/>
    <col min="6" max="6" width="16.5703125" customWidth="1"/>
    <col min="7" max="7" width="13.42578125" customWidth="1"/>
    <col min="8" max="8" width="11.85546875" customWidth="1"/>
    <col min="9" max="9" width="14" customWidth="1"/>
    <col min="10" max="10" width="13.28515625" customWidth="1"/>
    <col min="11" max="11" width="14.85546875" customWidth="1"/>
    <col min="12" max="39" width="9.140625" customWidth="1"/>
    <col min="190" max="190" width="29.5703125" customWidth="1"/>
    <col min="191" max="191" width="8.7109375" customWidth="1"/>
    <col min="192" max="192" width="9.140625" customWidth="1"/>
    <col min="193" max="193" width="7.28515625" customWidth="1"/>
    <col min="194" max="194" width="6.28515625" customWidth="1"/>
    <col min="195" max="195" width="9.140625" customWidth="1"/>
    <col min="196" max="196" width="8.28515625" customWidth="1"/>
    <col min="197" max="197" width="6.7109375" customWidth="1"/>
    <col min="198" max="198" width="9.28515625" customWidth="1"/>
    <col min="199" max="199" width="9" customWidth="1"/>
    <col min="200" max="200" width="6.85546875" customWidth="1"/>
    <col min="201" max="201" width="9" customWidth="1"/>
    <col min="202" max="202" width="7.7109375" customWidth="1"/>
    <col min="203" max="203" width="6.85546875" customWidth="1"/>
    <col min="204" max="204" width="9.5703125" customWidth="1"/>
    <col min="205" max="205" width="7" customWidth="1"/>
    <col min="206" max="206" width="6.7109375" customWidth="1"/>
    <col min="207" max="207" width="9.28515625" customWidth="1"/>
    <col min="208" max="209" width="7.5703125" customWidth="1"/>
    <col min="210" max="210" width="9.42578125" customWidth="1"/>
    <col min="211" max="212" width="7.28515625" customWidth="1"/>
    <col min="213" max="213" width="5.28515625" customWidth="1"/>
    <col min="214" max="214" width="5.140625" customWidth="1"/>
    <col min="215" max="215" width="5.7109375" customWidth="1"/>
    <col min="216" max="216" width="8.42578125" customWidth="1"/>
    <col min="217" max="217" width="7" customWidth="1"/>
    <col min="218" max="218" width="6.28515625" customWidth="1"/>
    <col min="219" max="219" width="8.42578125" customWidth="1"/>
    <col min="220" max="220" width="7.42578125" customWidth="1"/>
    <col min="221" max="221" width="7" customWidth="1"/>
    <col min="223" max="223" width="7.7109375" customWidth="1"/>
    <col min="224" max="224" width="6.140625" customWidth="1"/>
    <col min="225" max="225" width="7.42578125" customWidth="1"/>
    <col min="226" max="226" width="5.140625" customWidth="1"/>
    <col min="227" max="227" width="4.7109375" customWidth="1"/>
    <col min="446" max="446" width="29.5703125" customWidth="1"/>
    <col min="447" max="447" width="8.7109375" customWidth="1"/>
    <col min="448" max="448" width="9.140625" customWidth="1"/>
    <col min="449" max="449" width="7.28515625" customWidth="1"/>
    <col min="450" max="450" width="6.28515625" customWidth="1"/>
    <col min="451" max="451" width="9.140625" customWidth="1"/>
    <col min="452" max="452" width="8.28515625" customWidth="1"/>
    <col min="453" max="453" width="6.7109375" customWidth="1"/>
    <col min="454" max="454" width="9.28515625" customWidth="1"/>
    <col min="455" max="455" width="9" customWidth="1"/>
    <col min="456" max="456" width="6.85546875" customWidth="1"/>
    <col min="457" max="457" width="9" customWidth="1"/>
    <col min="458" max="458" width="7.7109375" customWidth="1"/>
    <col min="459" max="459" width="6.85546875" customWidth="1"/>
    <col min="460" max="460" width="9.5703125" customWidth="1"/>
    <col min="461" max="461" width="7" customWidth="1"/>
    <col min="462" max="462" width="6.7109375" customWidth="1"/>
    <col min="463" max="463" width="9.28515625" customWidth="1"/>
    <col min="464" max="465" width="7.5703125" customWidth="1"/>
    <col min="466" max="466" width="9.42578125" customWidth="1"/>
    <col min="467" max="468" width="7.28515625" customWidth="1"/>
    <col min="469" max="469" width="5.28515625" customWidth="1"/>
    <col min="470" max="470" width="5.140625" customWidth="1"/>
    <col min="471" max="471" width="5.7109375" customWidth="1"/>
    <col min="472" max="472" width="8.42578125" customWidth="1"/>
    <col min="473" max="473" width="7" customWidth="1"/>
    <col min="474" max="474" width="6.28515625" customWidth="1"/>
    <col min="475" max="475" width="8.42578125" customWidth="1"/>
    <col min="476" max="476" width="7.42578125" customWidth="1"/>
    <col min="477" max="477" width="7" customWidth="1"/>
    <col min="479" max="479" width="7.7109375" customWidth="1"/>
    <col min="480" max="480" width="6.140625" customWidth="1"/>
    <col min="481" max="481" width="7.42578125" customWidth="1"/>
    <col min="482" max="482" width="5.140625" customWidth="1"/>
    <col min="483" max="483" width="4.7109375" customWidth="1"/>
    <col min="702" max="702" width="29.5703125" customWidth="1"/>
    <col min="703" max="703" width="8.7109375" customWidth="1"/>
    <col min="704" max="704" width="9.140625" customWidth="1"/>
    <col min="705" max="705" width="7.28515625" customWidth="1"/>
    <col min="706" max="706" width="6.28515625" customWidth="1"/>
    <col min="707" max="707" width="9.140625" customWidth="1"/>
    <col min="708" max="708" width="8.28515625" customWidth="1"/>
    <col min="709" max="709" width="6.7109375" customWidth="1"/>
    <col min="710" max="710" width="9.28515625" customWidth="1"/>
    <col min="711" max="711" width="9" customWidth="1"/>
    <col min="712" max="712" width="6.85546875" customWidth="1"/>
    <col min="713" max="713" width="9" customWidth="1"/>
    <col min="714" max="714" width="7.7109375" customWidth="1"/>
    <col min="715" max="715" width="6.85546875" customWidth="1"/>
    <col min="716" max="716" width="9.5703125" customWidth="1"/>
    <col min="717" max="717" width="7" customWidth="1"/>
    <col min="718" max="718" width="6.7109375" customWidth="1"/>
    <col min="719" max="719" width="9.28515625" customWidth="1"/>
    <col min="720" max="721" width="7.5703125" customWidth="1"/>
    <col min="722" max="722" width="9.42578125" customWidth="1"/>
    <col min="723" max="724" width="7.28515625" customWidth="1"/>
    <col min="725" max="725" width="5.28515625" customWidth="1"/>
    <col min="726" max="726" width="5.140625" customWidth="1"/>
    <col min="727" max="727" width="5.7109375" customWidth="1"/>
    <col min="728" max="728" width="8.42578125" customWidth="1"/>
    <col min="729" max="729" width="7" customWidth="1"/>
    <col min="730" max="730" width="6.28515625" customWidth="1"/>
    <col min="731" max="731" width="8.42578125" customWidth="1"/>
    <col min="732" max="732" width="7.42578125" customWidth="1"/>
    <col min="733" max="733" width="7" customWidth="1"/>
    <col min="735" max="735" width="7.7109375" customWidth="1"/>
    <col min="736" max="736" width="6.140625" customWidth="1"/>
    <col min="737" max="737" width="7.42578125" customWidth="1"/>
    <col min="738" max="738" width="5.140625" customWidth="1"/>
    <col min="739" max="739" width="4.7109375" customWidth="1"/>
    <col min="958" max="958" width="29.5703125" customWidth="1"/>
    <col min="959" max="959" width="8.7109375" customWidth="1"/>
    <col min="960" max="960" width="9.140625" customWidth="1"/>
    <col min="961" max="961" width="7.28515625" customWidth="1"/>
    <col min="962" max="962" width="6.28515625" customWidth="1"/>
    <col min="963" max="963" width="9.140625" customWidth="1"/>
    <col min="964" max="964" width="8.28515625" customWidth="1"/>
    <col min="965" max="965" width="6.7109375" customWidth="1"/>
    <col min="966" max="966" width="9.28515625" customWidth="1"/>
    <col min="967" max="967" width="9" customWidth="1"/>
    <col min="968" max="968" width="6.85546875" customWidth="1"/>
    <col min="969" max="969" width="9" customWidth="1"/>
    <col min="970" max="970" width="7.7109375" customWidth="1"/>
    <col min="971" max="971" width="6.85546875" customWidth="1"/>
    <col min="972" max="972" width="9.5703125" customWidth="1"/>
    <col min="973" max="973" width="7" customWidth="1"/>
    <col min="974" max="974" width="6.7109375" customWidth="1"/>
    <col min="975" max="975" width="9.28515625" customWidth="1"/>
    <col min="976" max="977" width="7.5703125" customWidth="1"/>
    <col min="978" max="978" width="9.42578125" customWidth="1"/>
    <col min="979" max="980" width="7.28515625" customWidth="1"/>
    <col min="981" max="981" width="5.28515625" customWidth="1"/>
    <col min="982" max="982" width="5.140625" customWidth="1"/>
    <col min="983" max="983" width="5.7109375" customWidth="1"/>
    <col min="984" max="984" width="8.42578125" customWidth="1"/>
    <col min="985" max="985" width="7" customWidth="1"/>
    <col min="986" max="986" width="6.28515625" customWidth="1"/>
    <col min="987" max="987" width="8.42578125" customWidth="1"/>
    <col min="988" max="988" width="7.42578125" customWidth="1"/>
    <col min="989" max="989" width="7" customWidth="1"/>
    <col min="991" max="991" width="7.7109375" customWidth="1"/>
    <col min="992" max="992" width="6.140625" customWidth="1"/>
    <col min="993" max="993" width="7.42578125" customWidth="1"/>
    <col min="994" max="994" width="5.140625" customWidth="1"/>
    <col min="995" max="995" width="4.7109375" customWidth="1"/>
  </cols>
  <sheetData>
    <row r="1" spans="1:44" ht="18.75" x14ac:dyDescent="0.3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44" ht="18.75" x14ac:dyDescent="0.3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44" ht="19.5" x14ac:dyDescent="0.35">
      <c r="A3" s="60"/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44" ht="27" customHeight="1" x14ac:dyDescent="0.25">
      <c r="A4" s="47"/>
      <c r="B4" s="48" t="s">
        <v>1</v>
      </c>
      <c r="C4" s="48" t="s">
        <v>271</v>
      </c>
      <c r="D4" s="48" t="s">
        <v>272</v>
      </c>
      <c r="E4" s="49" t="s">
        <v>273</v>
      </c>
      <c r="F4" s="49" t="s">
        <v>274</v>
      </c>
      <c r="G4" s="48" t="s">
        <v>4</v>
      </c>
      <c r="H4" s="49" t="s">
        <v>5</v>
      </c>
      <c r="I4" s="48" t="s">
        <v>6</v>
      </c>
      <c r="J4" s="49" t="s">
        <v>7</v>
      </c>
      <c r="K4" s="48" t="s">
        <v>8</v>
      </c>
    </row>
    <row r="5" spans="1:44" ht="15" customHeight="1" x14ac:dyDescent="0.25">
      <c r="A5" s="47"/>
      <c r="B5" s="48"/>
      <c r="C5" s="48"/>
      <c r="D5" s="48"/>
      <c r="E5" s="49"/>
      <c r="F5" s="49"/>
      <c r="G5" s="48"/>
      <c r="H5" s="49"/>
      <c r="I5" s="48"/>
      <c r="J5" s="49"/>
      <c r="K5" s="48"/>
    </row>
    <row r="6" spans="1:44" ht="51" customHeight="1" x14ac:dyDescent="0.25">
      <c r="A6" s="47"/>
      <c r="B6" s="48"/>
      <c r="C6" s="48"/>
      <c r="D6" s="48"/>
      <c r="E6" s="49"/>
      <c r="F6" s="49"/>
      <c r="G6" s="48"/>
      <c r="H6" s="49"/>
      <c r="I6" s="48"/>
      <c r="J6" s="49"/>
      <c r="K6" s="48"/>
    </row>
    <row r="7" spans="1:44" ht="18.75" x14ac:dyDescent="0.3">
      <c r="A7" s="50" t="s">
        <v>9</v>
      </c>
      <c r="B7" s="50" t="s">
        <v>10</v>
      </c>
      <c r="C7" s="61" t="s">
        <v>275</v>
      </c>
      <c r="D7" s="61" t="s">
        <v>276</v>
      </c>
      <c r="E7" s="51">
        <v>5</v>
      </c>
      <c r="F7" s="51">
        <v>6</v>
      </c>
      <c r="G7" s="62" t="s">
        <v>278</v>
      </c>
      <c r="H7" s="51">
        <v>8</v>
      </c>
      <c r="I7" s="51" t="s">
        <v>277</v>
      </c>
      <c r="J7" s="51">
        <v>10</v>
      </c>
      <c r="K7" s="51" t="s">
        <v>12</v>
      </c>
    </row>
    <row r="8" spans="1:44" ht="37.5" hidden="1" x14ac:dyDescent="0.3">
      <c r="A8" s="63" t="s">
        <v>13</v>
      </c>
      <c r="B8" s="64" t="s">
        <v>14</v>
      </c>
      <c r="C8" s="65" t="e">
        <f>'НДФЛ 1821010201'!#REF!+'НДФЛ 18210102020'!#REF!+#REF!+#REF!+#REF!+#REF!+'НДФЛ 1821010203'!#REF!+'НДФЛ 1821010204'!#REF!+#REF!+#REF!+#REF!+#REF!+#REF!+#REF!+#REF!</f>
        <v>#REF!</v>
      </c>
      <c r="D8" s="65"/>
      <c r="E8" s="65" t="e">
        <f>'НДФЛ 1821010201'!#REF!+'НДФЛ 18210102020'!#REF!+#REF!+#REF!+#REF!+#REF!+'НДФЛ 1821010203'!#REF!+'НДФЛ 1821010204'!#REF!+#REF!+#REF!+#REF!+#REF!+#REF!+#REF!+#REF!</f>
        <v>#REF!</v>
      </c>
      <c r="F8" s="65"/>
      <c r="G8" s="43" t="e">
        <f t="shared" ref="G8:G71" si="0">E8/C8*100</f>
        <v>#REF!</v>
      </c>
      <c r="H8" s="65" t="e">
        <f>'НДФЛ 1821010201'!#REF!+'НДФЛ 18210102020'!#REF!+#REF!+#REF!+#REF!+#REF!+'НДФЛ 1821010203'!#REF!+'НДФЛ 1821010204'!#REF!+#REF!+#REF!+#REF!+#REF!+#REF!+#REF!+#REF!</f>
        <v>#REF!</v>
      </c>
      <c r="I8" s="43" t="e">
        <f t="shared" ref="I8:I71" si="1">H8/E8*100</f>
        <v>#REF!</v>
      </c>
      <c r="J8" s="65" t="e">
        <f>'НДФЛ 1821010201'!#REF!+'НДФЛ 18210102020'!#REF!+#REF!+#REF!+#REF!+#REF!+'НДФЛ 1821010203'!#REF!+'НДФЛ 1821010204'!#REF!+#REF!+#REF!+#REF!+#REF!+#REF!+#REF!+#REF!</f>
        <v>#REF!</v>
      </c>
      <c r="K8" s="43" t="e">
        <f t="shared" ref="K8:K71" si="2">J8/H8*100</f>
        <v>#REF!</v>
      </c>
    </row>
    <row r="9" spans="1:44" ht="37.5" hidden="1" x14ac:dyDescent="0.3">
      <c r="A9" s="63" t="s">
        <v>15</v>
      </c>
      <c r="B9" s="64" t="s">
        <v>16</v>
      </c>
      <c r="C9" s="65" t="e">
        <f>'НДФЛ 1821010201'!#REF!+'НДФЛ 18210102020'!#REF!+#REF!+#REF!+#REF!+#REF!+'НДФЛ 1821010203'!#REF!+'НДФЛ 1821010204'!#REF!+#REF!+#REF!+#REF!+#REF!+#REF!+#REF!+#REF!</f>
        <v>#REF!</v>
      </c>
      <c r="D9" s="65"/>
      <c r="E9" s="65" t="e">
        <f>'НДФЛ 1821010201'!#REF!+'НДФЛ 18210102020'!#REF!+#REF!+#REF!+#REF!+#REF!+'НДФЛ 1821010203'!#REF!+'НДФЛ 1821010204'!#REF!+#REF!+#REF!+#REF!+#REF!+#REF!+#REF!+#REF!</f>
        <v>#REF!</v>
      </c>
      <c r="F9" s="65"/>
      <c r="G9" s="43" t="e">
        <f t="shared" si="0"/>
        <v>#REF!</v>
      </c>
      <c r="H9" s="65" t="e">
        <f>'НДФЛ 1821010201'!#REF!+'НДФЛ 18210102020'!#REF!+#REF!+#REF!+#REF!+#REF!+'НДФЛ 1821010203'!#REF!+'НДФЛ 1821010204'!#REF!+#REF!+#REF!+#REF!+#REF!+#REF!+#REF!+#REF!</f>
        <v>#REF!</v>
      </c>
      <c r="I9" s="43" t="e">
        <f t="shared" si="1"/>
        <v>#REF!</v>
      </c>
      <c r="J9" s="65" t="e">
        <f>'НДФЛ 1821010201'!#REF!+'НДФЛ 18210102020'!#REF!+#REF!+#REF!+#REF!+#REF!+'НДФЛ 1821010203'!#REF!+'НДФЛ 1821010204'!#REF!+#REF!+#REF!+#REF!+#REF!+#REF!+#REF!+#REF!</f>
        <v>#REF!</v>
      </c>
      <c r="K9" s="43" t="e">
        <f t="shared" si="2"/>
        <v>#REF!</v>
      </c>
    </row>
    <row r="10" spans="1:44" ht="18.75" hidden="1" x14ac:dyDescent="0.3">
      <c r="A10" s="63" t="s">
        <v>17</v>
      </c>
      <c r="B10" s="57">
        <v>15715000</v>
      </c>
      <c r="C10" s="65" t="e">
        <f>'НДФЛ 1821010201'!#REF!+'НДФЛ 18210102020'!#REF!+#REF!+#REF!+#REF!+#REF!+'НДФЛ 1821010203'!#REF!+'НДФЛ 1821010204'!#REF!+#REF!+#REF!+#REF!+#REF!+#REF!+#REF!+#REF!</f>
        <v>#REF!</v>
      </c>
      <c r="D10" s="65"/>
      <c r="E10" s="65" t="e">
        <f>'НДФЛ 1821010201'!#REF!+'НДФЛ 18210102020'!#REF!+#REF!+#REF!+#REF!+#REF!+'НДФЛ 1821010203'!#REF!+'НДФЛ 1821010204'!#REF!+#REF!+#REF!+#REF!+#REF!+#REF!+#REF!+#REF!</f>
        <v>#REF!</v>
      </c>
      <c r="F10" s="65"/>
      <c r="G10" s="43" t="e">
        <f t="shared" si="0"/>
        <v>#REF!</v>
      </c>
      <c r="H10" s="65" t="e">
        <f>'НДФЛ 1821010201'!#REF!+'НДФЛ 18210102020'!#REF!+#REF!+#REF!+#REF!+#REF!+'НДФЛ 1821010203'!#REF!+'НДФЛ 1821010204'!#REF!+#REF!+#REF!+#REF!+#REF!+#REF!+#REF!+#REF!</f>
        <v>#REF!</v>
      </c>
      <c r="I10" s="43" t="e">
        <f t="shared" si="1"/>
        <v>#REF!</v>
      </c>
      <c r="J10" s="65" t="e">
        <f>'НДФЛ 1821010201'!#REF!+'НДФЛ 18210102020'!#REF!+#REF!+#REF!+#REF!+#REF!+'НДФЛ 1821010203'!#REF!+'НДФЛ 1821010204'!#REF!+#REF!+#REF!+#REF!+#REF!+#REF!+#REF!+#REF!</f>
        <v>#REF!</v>
      </c>
      <c r="K10" s="43" t="e">
        <f t="shared" si="2"/>
        <v>#REF!</v>
      </c>
    </row>
    <row r="11" spans="1:44" ht="37.5" hidden="1" x14ac:dyDescent="0.3">
      <c r="A11" s="63" t="s">
        <v>18</v>
      </c>
      <c r="B11" s="64" t="s">
        <v>19</v>
      </c>
      <c r="C11" s="65" t="e">
        <f>'НДФЛ 1821010201'!#REF!+'НДФЛ 18210102020'!#REF!+#REF!+#REF!+#REF!+#REF!+'НДФЛ 1821010203'!#REF!+'НДФЛ 1821010204'!#REF!+#REF!+#REF!+#REF!+#REF!+#REF!+#REF!+#REF!</f>
        <v>#REF!</v>
      </c>
      <c r="D11" s="65"/>
      <c r="E11" s="65" t="e">
        <f>'НДФЛ 1821010201'!#REF!+'НДФЛ 18210102020'!#REF!+#REF!+#REF!+#REF!+#REF!+'НДФЛ 1821010203'!#REF!+'НДФЛ 1821010204'!#REF!+#REF!+#REF!+#REF!+#REF!+#REF!+#REF!+#REF!</f>
        <v>#REF!</v>
      </c>
      <c r="F11" s="65"/>
      <c r="G11" s="43" t="e">
        <f t="shared" si="0"/>
        <v>#REF!</v>
      </c>
      <c r="H11" s="65" t="e">
        <f>'НДФЛ 1821010201'!#REF!+'НДФЛ 18210102020'!#REF!+#REF!+#REF!+#REF!+#REF!+'НДФЛ 1821010203'!#REF!+'НДФЛ 1821010204'!#REF!+#REF!+#REF!+#REF!+#REF!+#REF!+#REF!+#REF!</f>
        <v>#REF!</v>
      </c>
      <c r="I11" s="43" t="e">
        <f t="shared" si="1"/>
        <v>#REF!</v>
      </c>
      <c r="J11" s="65" t="e">
        <f>'НДФЛ 1821010201'!#REF!+'НДФЛ 18210102020'!#REF!+#REF!+#REF!+#REF!+#REF!+'НДФЛ 1821010203'!#REF!+'НДФЛ 1821010204'!#REF!+#REF!+#REF!+#REF!+#REF!+#REF!+#REF!+#REF!</f>
        <v>#REF!</v>
      </c>
      <c r="K11" s="43" t="e">
        <f t="shared" si="2"/>
        <v>#REF!</v>
      </c>
    </row>
    <row r="12" spans="1:44" ht="56.25" hidden="1" x14ac:dyDescent="0.3">
      <c r="A12" s="63" t="s">
        <v>20</v>
      </c>
      <c r="B12" s="64" t="s">
        <v>21</v>
      </c>
      <c r="C12" s="65" t="e">
        <f>'НДФЛ 1821010201'!#REF!+'НДФЛ 18210102020'!#REF!+#REF!+#REF!+#REF!+#REF!+'НДФЛ 1821010203'!#REF!+'НДФЛ 1821010204'!#REF!+#REF!+#REF!+#REF!+#REF!+#REF!+#REF!+#REF!</f>
        <v>#REF!</v>
      </c>
      <c r="D12" s="65"/>
      <c r="E12" s="65" t="e">
        <f>'НДФЛ 1821010201'!#REF!+'НДФЛ 18210102020'!#REF!+#REF!+#REF!+#REF!+#REF!+'НДФЛ 1821010203'!#REF!+'НДФЛ 1821010204'!#REF!+#REF!+#REF!+#REF!+#REF!+#REF!+#REF!+#REF!</f>
        <v>#REF!</v>
      </c>
      <c r="F12" s="65"/>
      <c r="G12" s="43" t="e">
        <f t="shared" si="0"/>
        <v>#REF!</v>
      </c>
      <c r="H12" s="65" t="e">
        <f>'НДФЛ 1821010201'!#REF!+'НДФЛ 18210102020'!#REF!+#REF!+#REF!+#REF!+#REF!+'НДФЛ 1821010203'!#REF!+'НДФЛ 1821010204'!#REF!+#REF!+#REF!+#REF!+#REF!+#REF!+#REF!+#REF!</f>
        <v>#REF!</v>
      </c>
      <c r="I12" s="43" t="e">
        <f t="shared" si="1"/>
        <v>#REF!</v>
      </c>
      <c r="J12" s="65" t="e">
        <f>'НДФЛ 1821010201'!#REF!+'НДФЛ 18210102020'!#REF!+#REF!+#REF!+#REF!+#REF!+'НДФЛ 1821010203'!#REF!+'НДФЛ 1821010204'!#REF!+#REF!+#REF!+#REF!+#REF!+#REF!+#REF!+#REF!</f>
        <v>#REF!</v>
      </c>
      <c r="K12" s="43" t="e">
        <f t="shared" si="2"/>
        <v>#REF!</v>
      </c>
    </row>
    <row r="13" spans="1:44" ht="56.25" hidden="1" x14ac:dyDescent="0.3">
      <c r="A13" s="63" t="s">
        <v>22</v>
      </c>
      <c r="B13" s="64" t="s">
        <v>23</v>
      </c>
      <c r="C13" s="65" t="e">
        <f>'НДФЛ 1821010201'!#REF!+'НДФЛ 18210102020'!#REF!+#REF!+#REF!+#REF!+#REF!+'НДФЛ 1821010203'!#REF!+'НДФЛ 1821010204'!#REF!+#REF!+#REF!+#REF!+#REF!+#REF!+#REF!+#REF!</f>
        <v>#REF!</v>
      </c>
      <c r="D13" s="65"/>
      <c r="E13" s="65" t="e">
        <f>'НДФЛ 1821010201'!#REF!+'НДФЛ 18210102020'!#REF!+#REF!+#REF!+#REF!+#REF!+'НДФЛ 1821010203'!#REF!+'НДФЛ 1821010204'!#REF!+#REF!+#REF!+#REF!+#REF!+#REF!+#REF!+#REF!</f>
        <v>#REF!</v>
      </c>
      <c r="F13" s="65"/>
      <c r="G13" s="43" t="e">
        <f t="shared" si="0"/>
        <v>#REF!</v>
      </c>
      <c r="H13" s="65" t="e">
        <f>'НДФЛ 1821010201'!#REF!+'НДФЛ 18210102020'!#REF!+#REF!+#REF!+#REF!+#REF!+'НДФЛ 1821010203'!#REF!+'НДФЛ 1821010204'!#REF!+#REF!+#REF!+#REF!+#REF!+#REF!+#REF!+#REF!</f>
        <v>#REF!</v>
      </c>
      <c r="I13" s="43" t="e">
        <f t="shared" si="1"/>
        <v>#REF!</v>
      </c>
      <c r="J13" s="65" t="e">
        <f>'НДФЛ 1821010201'!#REF!+'НДФЛ 18210102020'!#REF!+#REF!+#REF!+#REF!+#REF!+'НДФЛ 1821010203'!#REF!+'НДФЛ 1821010204'!#REF!+#REF!+#REF!+#REF!+#REF!+#REF!+#REF!+#REF!</f>
        <v>#REF!</v>
      </c>
      <c r="K13" s="43" t="e">
        <f t="shared" si="2"/>
        <v>#REF!</v>
      </c>
    </row>
    <row r="14" spans="1:44" ht="37.5" hidden="1" x14ac:dyDescent="0.3">
      <c r="A14" s="63" t="s">
        <v>24</v>
      </c>
      <c r="B14" s="64" t="s">
        <v>25</v>
      </c>
      <c r="C14" s="65" t="e">
        <f>'НДФЛ 1821010201'!#REF!+'НДФЛ 18210102020'!#REF!+#REF!+#REF!+#REF!+#REF!+'НДФЛ 1821010203'!#REF!+'НДФЛ 1821010204'!#REF!+#REF!+#REF!+#REF!+#REF!+#REF!+#REF!+#REF!</f>
        <v>#REF!</v>
      </c>
      <c r="D14" s="65"/>
      <c r="E14" s="65" t="e">
        <f>'НДФЛ 1821010201'!#REF!+'НДФЛ 18210102020'!#REF!+#REF!+#REF!+#REF!+#REF!+'НДФЛ 1821010203'!#REF!+'НДФЛ 1821010204'!#REF!+#REF!+#REF!+#REF!+#REF!+#REF!+#REF!+#REF!</f>
        <v>#REF!</v>
      </c>
      <c r="F14" s="65"/>
      <c r="G14" s="43" t="e">
        <f t="shared" si="0"/>
        <v>#REF!</v>
      </c>
      <c r="H14" s="65" t="e">
        <f>'НДФЛ 1821010201'!#REF!+'НДФЛ 18210102020'!#REF!+#REF!+#REF!+#REF!+#REF!+'НДФЛ 1821010203'!#REF!+'НДФЛ 1821010204'!#REF!+#REF!+#REF!+#REF!+#REF!+#REF!+#REF!+#REF!</f>
        <v>#REF!</v>
      </c>
      <c r="I14" s="43" t="e">
        <f t="shared" si="1"/>
        <v>#REF!</v>
      </c>
      <c r="J14" s="65" t="e">
        <f>'НДФЛ 1821010201'!#REF!+'НДФЛ 18210102020'!#REF!+#REF!+#REF!+#REF!+#REF!+'НДФЛ 1821010203'!#REF!+'НДФЛ 1821010204'!#REF!+#REF!+#REF!+#REF!+#REF!+#REF!+#REF!+#REF!</f>
        <v>#REF!</v>
      </c>
      <c r="K14" s="43" t="e">
        <f t="shared" si="2"/>
        <v>#REF!</v>
      </c>
    </row>
    <row r="15" spans="1:44" ht="37.5" hidden="1" x14ac:dyDescent="0.3">
      <c r="A15" s="66" t="s">
        <v>26</v>
      </c>
      <c r="B15" s="67"/>
      <c r="C15" s="68" t="e">
        <f>'НДФЛ 1821010201'!#REF!+'НДФЛ 18210102020'!#REF!+#REF!+#REF!+#REF!+#REF!+'НДФЛ 1821010203'!#REF!+'НДФЛ 1821010204'!#REF!+#REF!+#REF!+#REF!+#REF!+#REF!+#REF!+#REF!</f>
        <v>#REF!</v>
      </c>
      <c r="D15" s="68"/>
      <c r="E15" s="68" t="e">
        <f>'НДФЛ 1821010201'!#REF!+'НДФЛ 18210102020'!#REF!+#REF!+#REF!+#REF!+#REF!+'НДФЛ 1821010203'!#REF!+'НДФЛ 1821010204'!#REF!+#REF!+#REF!+#REF!+#REF!+#REF!+#REF!+#REF!</f>
        <v>#REF!</v>
      </c>
      <c r="F15" s="68"/>
      <c r="G15" s="69" t="e">
        <f t="shared" si="0"/>
        <v>#REF!</v>
      </c>
      <c r="H15" s="68" t="e">
        <f>'НДФЛ 1821010201'!#REF!+'НДФЛ 18210102020'!#REF!+#REF!+#REF!+#REF!+#REF!+'НДФЛ 1821010203'!#REF!+'НДФЛ 1821010204'!#REF!+#REF!+#REF!+#REF!+#REF!+#REF!+#REF!+#REF!</f>
        <v>#REF!</v>
      </c>
      <c r="I15" s="69" t="e">
        <f t="shared" si="1"/>
        <v>#REF!</v>
      </c>
      <c r="J15" s="68" t="e">
        <f>'НДФЛ 1821010201'!#REF!+'НДФЛ 18210102020'!#REF!+#REF!+#REF!+#REF!+#REF!+'НДФЛ 1821010203'!#REF!+'НДФЛ 1821010204'!#REF!+#REF!+#REF!+#REF!+#REF!+#REF!+#REF!+#REF!</f>
        <v>#REF!</v>
      </c>
      <c r="K15" s="69" t="e">
        <f t="shared" si="2"/>
        <v>#REF!</v>
      </c>
    </row>
    <row r="16" spans="1:44" s="10" customFormat="1" ht="37.5" hidden="1" x14ac:dyDescent="0.3">
      <c r="A16" s="54" t="s">
        <v>26</v>
      </c>
      <c r="B16" s="55"/>
      <c r="C16" s="65" t="e">
        <f>'НДФЛ 1821010201'!#REF!+'НДФЛ 18210102020'!#REF!+#REF!+#REF!+#REF!+#REF!+'НДФЛ 1821010203'!#REF!+'НДФЛ 1821010204'!#REF!+#REF!+#REF!+#REF!+#REF!+#REF!+#REF!+#REF!</f>
        <v>#REF!</v>
      </c>
      <c r="D16" s="65"/>
      <c r="E16" s="65" t="e">
        <f>'НДФЛ 1821010201'!#REF!+'НДФЛ 18210102020'!#REF!+#REF!+#REF!+#REF!+#REF!+'НДФЛ 1821010203'!#REF!+'НДФЛ 1821010204'!#REF!+#REF!+#REF!+#REF!+#REF!+#REF!+#REF!+#REF!</f>
        <v>#REF!</v>
      </c>
      <c r="F16" s="65"/>
      <c r="G16" s="43" t="e">
        <f t="shared" si="0"/>
        <v>#REF!</v>
      </c>
      <c r="H16" s="65" t="e">
        <f>'НДФЛ 1821010201'!#REF!+'НДФЛ 18210102020'!#REF!+#REF!+#REF!+#REF!+#REF!+'НДФЛ 1821010203'!#REF!+'НДФЛ 1821010204'!#REF!+#REF!+#REF!+#REF!+#REF!+#REF!+#REF!+#REF!</f>
        <v>#REF!</v>
      </c>
      <c r="I16" s="43" t="e">
        <f t="shared" si="1"/>
        <v>#REF!</v>
      </c>
      <c r="J16" s="65" t="e">
        <f>'НДФЛ 1821010201'!#REF!+'НДФЛ 18210102020'!#REF!+#REF!+#REF!+#REF!+#REF!+'НДФЛ 1821010203'!#REF!+'НДФЛ 1821010204'!#REF!+#REF!+#REF!+#REF!+#REF!+#REF!+#REF!+#REF!</f>
        <v>#REF!</v>
      </c>
      <c r="K16" s="43" t="e">
        <f t="shared" si="2"/>
        <v>#REF!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37.5" hidden="1" x14ac:dyDescent="0.3">
      <c r="A17" s="56" t="s">
        <v>27</v>
      </c>
      <c r="B17" s="57">
        <v>15604151</v>
      </c>
      <c r="C17" s="65" t="e">
        <f>'НДФЛ 1821010201'!#REF!+'НДФЛ 18210102020'!#REF!+#REF!+#REF!+#REF!+#REF!+'НДФЛ 1821010203'!#REF!+'НДФЛ 1821010204'!#REF!+#REF!+#REF!+#REF!+#REF!+#REF!+#REF!+#REF!</f>
        <v>#REF!</v>
      </c>
      <c r="D17" s="65"/>
      <c r="E17" s="65" t="e">
        <f>'НДФЛ 1821010201'!#REF!+'НДФЛ 18210102020'!#REF!+#REF!+#REF!+#REF!+#REF!+'НДФЛ 1821010203'!#REF!+'НДФЛ 1821010204'!#REF!+#REF!+#REF!+#REF!+#REF!+#REF!+#REF!+#REF!</f>
        <v>#REF!</v>
      </c>
      <c r="F17" s="65"/>
      <c r="G17" s="43" t="e">
        <f t="shared" si="0"/>
        <v>#REF!</v>
      </c>
      <c r="H17" s="65" t="e">
        <f>'НДФЛ 1821010201'!#REF!+'НДФЛ 18210102020'!#REF!+#REF!+#REF!+#REF!+#REF!+'НДФЛ 1821010203'!#REF!+'НДФЛ 1821010204'!#REF!+#REF!+#REF!+#REF!+#REF!+#REF!+#REF!+#REF!</f>
        <v>#REF!</v>
      </c>
      <c r="I17" s="43" t="e">
        <f t="shared" si="1"/>
        <v>#REF!</v>
      </c>
      <c r="J17" s="65" t="e">
        <f>'НДФЛ 1821010201'!#REF!+'НДФЛ 18210102020'!#REF!+#REF!+#REF!+#REF!+#REF!+'НДФЛ 1821010203'!#REF!+'НДФЛ 1821010204'!#REF!+#REF!+#REF!+#REF!+#REF!+#REF!+#REF!+#REF!</f>
        <v>#REF!</v>
      </c>
      <c r="K17" s="43" t="e">
        <f t="shared" si="2"/>
        <v>#REF!</v>
      </c>
    </row>
    <row r="18" spans="1:44" ht="37.5" hidden="1" x14ac:dyDescent="0.3">
      <c r="A18" s="56" t="s">
        <v>28</v>
      </c>
      <c r="B18" s="57">
        <v>15604408</v>
      </c>
      <c r="C18" s="65" t="e">
        <f>'НДФЛ 1821010201'!#REF!+'НДФЛ 18210102020'!#REF!+#REF!+#REF!+#REF!+#REF!+'НДФЛ 1821010203'!#REF!+'НДФЛ 1821010204'!#REF!+#REF!+#REF!+#REF!+#REF!+#REF!+#REF!+#REF!</f>
        <v>#REF!</v>
      </c>
      <c r="D18" s="65"/>
      <c r="E18" s="65" t="e">
        <f>'НДФЛ 1821010201'!#REF!+'НДФЛ 18210102020'!#REF!+#REF!+#REF!+#REF!+#REF!+'НДФЛ 1821010203'!#REF!+'НДФЛ 1821010204'!#REF!+#REF!+#REF!+#REF!+#REF!+#REF!+#REF!+#REF!</f>
        <v>#REF!</v>
      </c>
      <c r="F18" s="65"/>
      <c r="G18" s="43" t="e">
        <f t="shared" si="0"/>
        <v>#REF!</v>
      </c>
      <c r="H18" s="65" t="e">
        <f>'НДФЛ 1821010201'!#REF!+'НДФЛ 18210102020'!#REF!+#REF!+#REF!+#REF!+#REF!+'НДФЛ 1821010203'!#REF!+'НДФЛ 1821010204'!#REF!+#REF!+#REF!+#REF!+#REF!+#REF!+#REF!+#REF!</f>
        <v>#REF!</v>
      </c>
      <c r="I18" s="43" t="e">
        <f t="shared" si="1"/>
        <v>#REF!</v>
      </c>
      <c r="J18" s="65" t="e">
        <f>'НДФЛ 1821010201'!#REF!+'НДФЛ 18210102020'!#REF!+#REF!+#REF!+#REF!+#REF!+'НДФЛ 1821010203'!#REF!+'НДФЛ 1821010204'!#REF!+#REF!+#REF!+#REF!+#REF!+#REF!+#REF!+#REF!</f>
        <v>#REF!</v>
      </c>
      <c r="K18" s="43" t="e">
        <f t="shared" si="2"/>
        <v>#REF!</v>
      </c>
    </row>
    <row r="19" spans="1:44" ht="37.5" hidden="1" x14ac:dyDescent="0.3">
      <c r="A19" s="56" t="s">
        <v>29</v>
      </c>
      <c r="B19" s="57">
        <v>15604412</v>
      </c>
      <c r="C19" s="65" t="e">
        <f>'НДФЛ 1821010201'!#REF!+'НДФЛ 18210102020'!#REF!+#REF!+#REF!+#REF!+#REF!+'НДФЛ 1821010203'!#REF!+'НДФЛ 1821010204'!#REF!+#REF!+#REF!+#REF!+#REF!+#REF!+#REF!+#REF!</f>
        <v>#REF!</v>
      </c>
      <c r="D19" s="65"/>
      <c r="E19" s="65" t="e">
        <f>'НДФЛ 1821010201'!#REF!+'НДФЛ 18210102020'!#REF!+#REF!+#REF!+#REF!+#REF!+'НДФЛ 1821010203'!#REF!+'НДФЛ 1821010204'!#REF!+#REF!+#REF!+#REF!+#REF!+#REF!+#REF!+#REF!</f>
        <v>#REF!</v>
      </c>
      <c r="F19" s="65"/>
      <c r="G19" s="43" t="e">
        <f t="shared" si="0"/>
        <v>#REF!</v>
      </c>
      <c r="H19" s="65" t="e">
        <f>'НДФЛ 1821010201'!#REF!+'НДФЛ 18210102020'!#REF!+#REF!+#REF!+#REF!+#REF!+'НДФЛ 1821010203'!#REF!+'НДФЛ 1821010204'!#REF!+#REF!+#REF!+#REF!+#REF!+#REF!+#REF!+#REF!</f>
        <v>#REF!</v>
      </c>
      <c r="I19" s="43" t="e">
        <f t="shared" si="1"/>
        <v>#REF!</v>
      </c>
      <c r="J19" s="65" t="e">
        <f>'НДФЛ 1821010201'!#REF!+'НДФЛ 18210102020'!#REF!+#REF!+#REF!+#REF!+#REF!+'НДФЛ 1821010203'!#REF!+'НДФЛ 1821010204'!#REF!+#REF!+#REF!+#REF!+#REF!+#REF!+#REF!+#REF!</f>
        <v>#REF!</v>
      </c>
      <c r="K19" s="43" t="e">
        <f t="shared" si="2"/>
        <v>#REF!</v>
      </c>
    </row>
    <row r="20" spans="1:44" ht="37.5" hidden="1" x14ac:dyDescent="0.3">
      <c r="A20" s="56" t="s">
        <v>30</v>
      </c>
      <c r="B20" s="57">
        <v>15604414</v>
      </c>
      <c r="C20" s="65" t="e">
        <f>'НДФЛ 1821010201'!#REF!+'НДФЛ 18210102020'!#REF!+#REF!+#REF!+#REF!+#REF!+'НДФЛ 1821010203'!#REF!+'НДФЛ 1821010204'!#REF!+#REF!+#REF!+#REF!+#REF!+#REF!+#REF!+#REF!</f>
        <v>#REF!</v>
      </c>
      <c r="D20" s="65"/>
      <c r="E20" s="65" t="e">
        <f>'НДФЛ 1821010201'!#REF!+'НДФЛ 18210102020'!#REF!+#REF!+#REF!+#REF!+#REF!+'НДФЛ 1821010203'!#REF!+'НДФЛ 1821010204'!#REF!+#REF!+#REF!+#REF!+#REF!+#REF!+#REF!+#REF!</f>
        <v>#REF!</v>
      </c>
      <c r="F20" s="65"/>
      <c r="G20" s="43" t="e">
        <f t="shared" si="0"/>
        <v>#REF!</v>
      </c>
      <c r="H20" s="65" t="e">
        <f>'НДФЛ 1821010201'!#REF!+'НДФЛ 18210102020'!#REF!+#REF!+#REF!+#REF!+#REF!+'НДФЛ 1821010203'!#REF!+'НДФЛ 1821010204'!#REF!+#REF!+#REF!+#REF!+#REF!+#REF!+#REF!+#REF!</f>
        <v>#REF!</v>
      </c>
      <c r="I20" s="43" t="e">
        <f t="shared" si="1"/>
        <v>#REF!</v>
      </c>
      <c r="J20" s="65" t="e">
        <f>'НДФЛ 1821010201'!#REF!+'НДФЛ 18210102020'!#REF!+#REF!+#REF!+#REF!+#REF!+'НДФЛ 1821010203'!#REF!+'НДФЛ 1821010204'!#REF!+#REF!+#REF!+#REF!+#REF!+#REF!+#REF!+#REF!</f>
        <v>#REF!</v>
      </c>
      <c r="K20" s="43" t="e">
        <f t="shared" si="2"/>
        <v>#REF!</v>
      </c>
    </row>
    <row r="21" spans="1:44" ht="37.5" hidden="1" x14ac:dyDescent="0.3">
      <c r="A21" s="56" t="s">
        <v>31</v>
      </c>
      <c r="B21" s="57">
        <v>15604416</v>
      </c>
      <c r="C21" s="65" t="e">
        <f>'НДФЛ 1821010201'!#REF!+'НДФЛ 18210102020'!#REF!+#REF!+#REF!+#REF!+#REF!+'НДФЛ 1821010203'!#REF!+'НДФЛ 1821010204'!#REF!+#REF!+#REF!+#REF!+#REF!+#REF!+#REF!+#REF!</f>
        <v>#REF!</v>
      </c>
      <c r="D21" s="65"/>
      <c r="E21" s="65" t="e">
        <f>'НДФЛ 1821010201'!#REF!+'НДФЛ 18210102020'!#REF!+#REF!+#REF!+#REF!+#REF!+'НДФЛ 1821010203'!#REF!+'НДФЛ 1821010204'!#REF!+#REF!+#REF!+#REF!+#REF!+#REF!+#REF!+#REF!</f>
        <v>#REF!</v>
      </c>
      <c r="F21" s="65"/>
      <c r="G21" s="43" t="e">
        <f t="shared" si="0"/>
        <v>#REF!</v>
      </c>
      <c r="H21" s="65" t="e">
        <f>'НДФЛ 1821010201'!#REF!+'НДФЛ 18210102020'!#REF!+#REF!+#REF!+#REF!+#REF!+'НДФЛ 1821010203'!#REF!+'НДФЛ 1821010204'!#REF!+#REF!+#REF!+#REF!+#REF!+#REF!+#REF!+#REF!</f>
        <v>#REF!</v>
      </c>
      <c r="I21" s="43" t="e">
        <f t="shared" si="1"/>
        <v>#REF!</v>
      </c>
      <c r="J21" s="65" t="e">
        <f>'НДФЛ 1821010201'!#REF!+'НДФЛ 18210102020'!#REF!+#REF!+#REF!+#REF!+#REF!+'НДФЛ 1821010203'!#REF!+'НДФЛ 1821010204'!#REF!+#REF!+#REF!+#REF!+#REF!+#REF!+#REF!+#REF!</f>
        <v>#REF!</v>
      </c>
      <c r="K21" s="43" t="e">
        <f t="shared" si="2"/>
        <v>#REF!</v>
      </c>
    </row>
    <row r="22" spans="1:44" ht="37.5" hidden="1" x14ac:dyDescent="0.3">
      <c r="A22" s="56" t="s">
        <v>32</v>
      </c>
      <c r="B22" s="57">
        <v>15604424</v>
      </c>
      <c r="C22" s="65" t="e">
        <f>'НДФЛ 1821010201'!#REF!+'НДФЛ 18210102020'!#REF!+#REF!+#REF!+#REF!+#REF!+'НДФЛ 1821010203'!#REF!+'НДФЛ 1821010204'!#REF!+#REF!+#REF!+#REF!+#REF!+#REF!+#REF!+#REF!</f>
        <v>#REF!</v>
      </c>
      <c r="D22" s="65"/>
      <c r="E22" s="65" t="e">
        <f>'НДФЛ 1821010201'!#REF!+'НДФЛ 18210102020'!#REF!+#REF!+#REF!+#REF!+#REF!+'НДФЛ 1821010203'!#REF!+'НДФЛ 1821010204'!#REF!+#REF!+#REF!+#REF!+#REF!+#REF!+#REF!+#REF!</f>
        <v>#REF!</v>
      </c>
      <c r="F22" s="65"/>
      <c r="G22" s="43" t="e">
        <f t="shared" si="0"/>
        <v>#REF!</v>
      </c>
      <c r="H22" s="65" t="e">
        <f>'НДФЛ 1821010201'!#REF!+'НДФЛ 18210102020'!#REF!+#REF!+#REF!+#REF!+#REF!+'НДФЛ 1821010203'!#REF!+'НДФЛ 1821010204'!#REF!+#REF!+#REF!+#REF!+#REF!+#REF!+#REF!+#REF!</f>
        <v>#REF!</v>
      </c>
      <c r="I22" s="43" t="e">
        <f t="shared" si="1"/>
        <v>#REF!</v>
      </c>
      <c r="J22" s="65" t="e">
        <f>'НДФЛ 1821010201'!#REF!+'НДФЛ 18210102020'!#REF!+#REF!+#REF!+#REF!+#REF!+'НДФЛ 1821010203'!#REF!+'НДФЛ 1821010204'!#REF!+#REF!+#REF!+#REF!+#REF!+#REF!+#REF!+#REF!</f>
        <v>#REF!</v>
      </c>
      <c r="K22" s="43" t="e">
        <f t="shared" si="2"/>
        <v>#REF!</v>
      </c>
    </row>
    <row r="23" spans="1:44" ht="37.5" hidden="1" x14ac:dyDescent="0.3">
      <c r="A23" s="56" t="s">
        <v>33</v>
      </c>
      <c r="B23" s="57">
        <v>15604404</v>
      </c>
      <c r="C23" s="65" t="e">
        <f>'НДФЛ 1821010201'!#REF!+'НДФЛ 18210102020'!#REF!+#REF!+#REF!+#REF!+#REF!+'НДФЛ 1821010203'!#REF!+'НДФЛ 1821010204'!#REF!+#REF!+#REF!+#REF!+#REF!+#REF!+#REF!+#REF!</f>
        <v>#REF!</v>
      </c>
      <c r="D23" s="65"/>
      <c r="E23" s="65" t="e">
        <f>'НДФЛ 1821010201'!#REF!+'НДФЛ 18210102020'!#REF!+#REF!+#REF!+#REF!+#REF!+'НДФЛ 1821010203'!#REF!+'НДФЛ 1821010204'!#REF!+#REF!+#REF!+#REF!+#REF!+#REF!+#REF!+#REF!</f>
        <v>#REF!</v>
      </c>
      <c r="F23" s="65"/>
      <c r="G23" s="43" t="e">
        <f t="shared" si="0"/>
        <v>#REF!</v>
      </c>
      <c r="H23" s="65" t="e">
        <f>'НДФЛ 1821010201'!#REF!+'НДФЛ 18210102020'!#REF!+#REF!+#REF!+#REF!+#REF!+'НДФЛ 1821010203'!#REF!+'НДФЛ 1821010204'!#REF!+#REF!+#REF!+#REF!+#REF!+#REF!+#REF!+#REF!</f>
        <v>#REF!</v>
      </c>
      <c r="I23" s="43" t="e">
        <f t="shared" si="1"/>
        <v>#REF!</v>
      </c>
      <c r="J23" s="65" t="e">
        <f>'НДФЛ 1821010201'!#REF!+'НДФЛ 18210102020'!#REF!+#REF!+#REF!+#REF!+#REF!+'НДФЛ 1821010203'!#REF!+'НДФЛ 1821010204'!#REF!+#REF!+#REF!+#REF!+#REF!+#REF!+#REF!+#REF!</f>
        <v>#REF!</v>
      </c>
      <c r="K23" s="43" t="e">
        <f t="shared" si="2"/>
        <v>#REF!</v>
      </c>
    </row>
    <row r="24" spans="1:44" ht="37.5" hidden="1" x14ac:dyDescent="0.3">
      <c r="A24" s="56" t="s">
        <v>34</v>
      </c>
      <c r="B24" s="57">
        <v>15604432</v>
      </c>
      <c r="C24" s="65" t="e">
        <f>'НДФЛ 1821010201'!#REF!+'НДФЛ 18210102020'!#REF!+#REF!+#REF!+#REF!+#REF!+'НДФЛ 1821010203'!#REF!+'НДФЛ 1821010204'!#REF!+#REF!+#REF!+#REF!+#REF!+#REF!+#REF!+#REF!</f>
        <v>#REF!</v>
      </c>
      <c r="D24" s="65"/>
      <c r="E24" s="65" t="e">
        <f>'НДФЛ 1821010201'!#REF!+'НДФЛ 18210102020'!#REF!+#REF!+#REF!+#REF!+#REF!+'НДФЛ 1821010203'!#REF!+'НДФЛ 1821010204'!#REF!+#REF!+#REF!+#REF!+#REF!+#REF!+#REF!+#REF!</f>
        <v>#REF!</v>
      </c>
      <c r="F24" s="65"/>
      <c r="G24" s="43" t="e">
        <f t="shared" si="0"/>
        <v>#REF!</v>
      </c>
      <c r="H24" s="65" t="e">
        <f>'НДФЛ 1821010201'!#REF!+'НДФЛ 18210102020'!#REF!+#REF!+#REF!+#REF!+#REF!+'НДФЛ 1821010203'!#REF!+'НДФЛ 1821010204'!#REF!+#REF!+#REF!+#REF!+#REF!+#REF!+#REF!+#REF!</f>
        <v>#REF!</v>
      </c>
      <c r="I24" s="43" t="e">
        <f t="shared" si="1"/>
        <v>#REF!</v>
      </c>
      <c r="J24" s="65" t="e">
        <f>'НДФЛ 1821010201'!#REF!+'НДФЛ 18210102020'!#REF!+#REF!+#REF!+#REF!+#REF!+'НДФЛ 1821010203'!#REF!+'НДФЛ 1821010204'!#REF!+#REF!+#REF!+#REF!+#REF!+#REF!+#REF!+#REF!</f>
        <v>#REF!</v>
      </c>
      <c r="K24" s="43" t="e">
        <f t="shared" si="2"/>
        <v>#REF!</v>
      </c>
    </row>
    <row r="25" spans="1:44" ht="37.5" hidden="1" x14ac:dyDescent="0.3">
      <c r="A25" s="56" t="s">
        <v>35</v>
      </c>
      <c r="B25" s="57">
        <v>15604444</v>
      </c>
      <c r="C25" s="65" t="e">
        <f>'НДФЛ 1821010201'!#REF!+'НДФЛ 18210102020'!#REF!+#REF!+#REF!+#REF!+#REF!+'НДФЛ 1821010203'!#REF!+'НДФЛ 1821010204'!#REF!+#REF!+#REF!+#REF!+#REF!+#REF!+#REF!+#REF!</f>
        <v>#REF!</v>
      </c>
      <c r="D25" s="65"/>
      <c r="E25" s="65" t="e">
        <f>'НДФЛ 1821010201'!#REF!+'НДФЛ 18210102020'!#REF!+#REF!+#REF!+#REF!+#REF!+'НДФЛ 1821010203'!#REF!+'НДФЛ 1821010204'!#REF!+#REF!+#REF!+#REF!+#REF!+#REF!+#REF!+#REF!</f>
        <v>#REF!</v>
      </c>
      <c r="F25" s="65"/>
      <c r="G25" s="43" t="e">
        <f t="shared" si="0"/>
        <v>#REF!</v>
      </c>
      <c r="H25" s="65" t="e">
        <f>'НДФЛ 1821010201'!#REF!+'НДФЛ 18210102020'!#REF!+#REF!+#REF!+#REF!+#REF!+'НДФЛ 1821010203'!#REF!+'НДФЛ 1821010204'!#REF!+#REF!+#REF!+#REF!+#REF!+#REF!+#REF!+#REF!</f>
        <v>#REF!</v>
      </c>
      <c r="I25" s="43" t="e">
        <f t="shared" si="1"/>
        <v>#REF!</v>
      </c>
      <c r="J25" s="65" t="e">
        <f>'НДФЛ 1821010201'!#REF!+'НДФЛ 18210102020'!#REF!+#REF!+#REF!+#REF!+#REF!+'НДФЛ 1821010203'!#REF!+'НДФЛ 1821010204'!#REF!+#REF!+#REF!+#REF!+#REF!+#REF!+#REF!+#REF!</f>
        <v>#REF!</v>
      </c>
      <c r="K25" s="43" t="e">
        <f t="shared" si="2"/>
        <v>#REF!</v>
      </c>
    </row>
    <row r="26" spans="1:44" ht="37.5" hidden="1" x14ac:dyDescent="0.3">
      <c r="A26" s="56" t="s">
        <v>36</v>
      </c>
      <c r="B26" s="57">
        <v>15604436</v>
      </c>
      <c r="C26" s="65" t="e">
        <f>'НДФЛ 1821010201'!#REF!+'НДФЛ 18210102020'!#REF!+#REF!+#REF!+#REF!+#REF!+'НДФЛ 1821010203'!#REF!+'НДФЛ 1821010204'!#REF!+#REF!+#REF!+#REF!+#REF!+#REF!+#REF!+#REF!</f>
        <v>#REF!</v>
      </c>
      <c r="D26" s="65"/>
      <c r="E26" s="65" t="e">
        <f>'НДФЛ 1821010201'!#REF!+'НДФЛ 18210102020'!#REF!+#REF!+#REF!+#REF!+#REF!+'НДФЛ 1821010203'!#REF!+'НДФЛ 1821010204'!#REF!+#REF!+#REF!+#REF!+#REF!+#REF!+#REF!+#REF!</f>
        <v>#REF!</v>
      </c>
      <c r="F26" s="65"/>
      <c r="G26" s="43" t="e">
        <f t="shared" si="0"/>
        <v>#REF!</v>
      </c>
      <c r="H26" s="65" t="e">
        <f>'НДФЛ 1821010201'!#REF!+'НДФЛ 18210102020'!#REF!+#REF!+#REF!+#REF!+#REF!+'НДФЛ 1821010203'!#REF!+'НДФЛ 1821010204'!#REF!+#REF!+#REF!+#REF!+#REF!+#REF!+#REF!+#REF!</f>
        <v>#REF!</v>
      </c>
      <c r="I26" s="43" t="e">
        <f t="shared" si="1"/>
        <v>#REF!</v>
      </c>
      <c r="J26" s="65" t="e">
        <f>'НДФЛ 1821010201'!#REF!+'НДФЛ 18210102020'!#REF!+#REF!+#REF!+#REF!+#REF!+'НДФЛ 1821010203'!#REF!+'НДФЛ 1821010204'!#REF!+#REF!+#REF!+#REF!+#REF!+#REF!+#REF!+#REF!</f>
        <v>#REF!</v>
      </c>
      <c r="K26" s="43" t="e">
        <f t="shared" si="2"/>
        <v>#REF!</v>
      </c>
    </row>
    <row r="27" spans="1:44" ht="37.5" hidden="1" x14ac:dyDescent="0.3">
      <c r="A27" s="56" t="s">
        <v>37</v>
      </c>
      <c r="B27" s="57">
        <v>15604440</v>
      </c>
      <c r="C27" s="65" t="e">
        <f>'НДФЛ 1821010201'!#REF!+'НДФЛ 18210102020'!#REF!+#REF!+#REF!+#REF!+#REF!+'НДФЛ 1821010203'!#REF!+'НДФЛ 1821010204'!#REF!+#REF!+#REF!+#REF!+#REF!+#REF!+#REF!+#REF!</f>
        <v>#REF!</v>
      </c>
      <c r="D27" s="65"/>
      <c r="E27" s="65" t="e">
        <f>'НДФЛ 1821010201'!#REF!+'НДФЛ 18210102020'!#REF!+#REF!+#REF!+#REF!+#REF!+'НДФЛ 1821010203'!#REF!+'НДФЛ 1821010204'!#REF!+#REF!+#REF!+#REF!+#REF!+#REF!+#REF!+#REF!</f>
        <v>#REF!</v>
      </c>
      <c r="F27" s="65"/>
      <c r="G27" s="43" t="e">
        <f t="shared" si="0"/>
        <v>#REF!</v>
      </c>
      <c r="H27" s="65" t="e">
        <f>'НДФЛ 1821010201'!#REF!+'НДФЛ 18210102020'!#REF!+#REF!+#REF!+#REF!+#REF!+'НДФЛ 1821010203'!#REF!+'НДФЛ 1821010204'!#REF!+#REF!+#REF!+#REF!+#REF!+#REF!+#REF!+#REF!</f>
        <v>#REF!</v>
      </c>
      <c r="I27" s="43" t="e">
        <f t="shared" si="1"/>
        <v>#REF!</v>
      </c>
      <c r="J27" s="65" t="e">
        <f>'НДФЛ 1821010201'!#REF!+'НДФЛ 18210102020'!#REF!+#REF!+#REF!+#REF!+#REF!+'НДФЛ 1821010203'!#REF!+'НДФЛ 1821010204'!#REF!+#REF!+#REF!+#REF!+#REF!+#REF!+#REF!+#REF!</f>
        <v>#REF!</v>
      </c>
      <c r="K27" s="43" t="e">
        <f t="shared" si="2"/>
        <v>#REF!</v>
      </c>
    </row>
    <row r="28" spans="1:44" s="12" customFormat="1" ht="18.75" hidden="1" x14ac:dyDescent="0.3">
      <c r="A28" s="66" t="s">
        <v>38</v>
      </c>
      <c r="B28" s="67"/>
      <c r="C28" s="68" t="e">
        <f>'НДФЛ 1821010201'!#REF!+'НДФЛ 18210102020'!#REF!+#REF!+#REF!+#REF!+#REF!+'НДФЛ 1821010203'!#REF!+'НДФЛ 1821010204'!#REF!+#REF!+#REF!+#REF!+#REF!+#REF!+#REF!+#REF!</f>
        <v>#REF!</v>
      </c>
      <c r="D28" s="68"/>
      <c r="E28" s="68" t="e">
        <f>'НДФЛ 1821010201'!#REF!+'НДФЛ 18210102020'!#REF!+#REF!+#REF!+#REF!+#REF!+'НДФЛ 1821010203'!#REF!+'НДФЛ 1821010204'!#REF!+#REF!+#REF!+#REF!+#REF!+#REF!+#REF!+#REF!</f>
        <v>#REF!</v>
      </c>
      <c r="F28" s="68"/>
      <c r="G28" s="69" t="e">
        <f t="shared" si="0"/>
        <v>#REF!</v>
      </c>
      <c r="H28" s="68" t="e">
        <f>'НДФЛ 1821010201'!#REF!+'НДФЛ 18210102020'!#REF!+#REF!+#REF!+#REF!+#REF!+'НДФЛ 1821010203'!#REF!+'НДФЛ 1821010204'!#REF!+#REF!+#REF!+#REF!+#REF!+#REF!+#REF!+#REF!</f>
        <v>#REF!</v>
      </c>
      <c r="I28" s="69" t="e">
        <f t="shared" si="1"/>
        <v>#REF!</v>
      </c>
      <c r="J28" s="68" t="e">
        <f>'НДФЛ 1821010201'!#REF!+'НДФЛ 18210102020'!#REF!+#REF!+#REF!+#REF!+#REF!+'НДФЛ 1821010203'!#REF!+'НДФЛ 1821010204'!#REF!+#REF!+#REF!+#REF!+#REF!+#REF!+#REF!+#REF!</f>
        <v>#REF!</v>
      </c>
      <c r="K28" s="69" t="e">
        <f t="shared" si="2"/>
        <v>#REF!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s="10" customFormat="1" ht="18.75" hidden="1" x14ac:dyDescent="0.3">
      <c r="A29" s="54" t="s">
        <v>38</v>
      </c>
      <c r="B29" s="55"/>
      <c r="C29" s="65" t="e">
        <f>'НДФЛ 1821010201'!#REF!+'НДФЛ 18210102020'!#REF!+#REF!+#REF!+#REF!+#REF!+'НДФЛ 1821010203'!#REF!+'НДФЛ 1821010204'!#REF!+#REF!+#REF!+#REF!+#REF!+#REF!+#REF!+#REF!</f>
        <v>#REF!</v>
      </c>
      <c r="D29" s="65"/>
      <c r="E29" s="65" t="e">
        <f>'НДФЛ 1821010201'!#REF!+'НДФЛ 18210102020'!#REF!+#REF!+#REF!+#REF!+#REF!+'НДФЛ 1821010203'!#REF!+'НДФЛ 1821010204'!#REF!+#REF!+#REF!+#REF!+#REF!+#REF!+#REF!+#REF!</f>
        <v>#REF!</v>
      </c>
      <c r="F29" s="65"/>
      <c r="G29" s="43" t="e">
        <f t="shared" si="0"/>
        <v>#REF!</v>
      </c>
      <c r="H29" s="65" t="e">
        <f>'НДФЛ 1821010201'!#REF!+'НДФЛ 18210102020'!#REF!+#REF!+#REF!+#REF!+#REF!+'НДФЛ 1821010203'!#REF!+'НДФЛ 1821010204'!#REF!+#REF!+#REF!+#REF!+#REF!+#REF!+#REF!+#REF!</f>
        <v>#REF!</v>
      </c>
      <c r="I29" s="43" t="e">
        <f t="shared" si="1"/>
        <v>#REF!</v>
      </c>
      <c r="J29" s="65" t="e">
        <f>'НДФЛ 1821010201'!#REF!+'НДФЛ 18210102020'!#REF!+#REF!+#REF!+#REF!+#REF!+'НДФЛ 1821010203'!#REF!+'НДФЛ 1821010204'!#REF!+#REF!+#REF!+#REF!+#REF!+#REF!+#REF!+#REF!</f>
        <v>#REF!</v>
      </c>
      <c r="K29" s="43" t="e">
        <f t="shared" si="2"/>
        <v>#REF!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37.5" hidden="1" x14ac:dyDescent="0.3">
      <c r="A30" s="56" t="s">
        <v>39</v>
      </c>
      <c r="B30" s="57">
        <v>15608404</v>
      </c>
      <c r="C30" s="65" t="e">
        <f>'НДФЛ 1821010201'!#REF!+'НДФЛ 18210102020'!#REF!+#REF!+#REF!+#REF!+#REF!+'НДФЛ 1821010203'!#REF!+'НДФЛ 1821010204'!#REF!+#REF!+#REF!+#REF!+#REF!+#REF!+#REF!+#REF!</f>
        <v>#REF!</v>
      </c>
      <c r="D30" s="65"/>
      <c r="E30" s="65" t="e">
        <f>'НДФЛ 1821010201'!#REF!+'НДФЛ 18210102020'!#REF!+#REF!+#REF!+#REF!+#REF!+'НДФЛ 1821010203'!#REF!+'НДФЛ 1821010204'!#REF!+#REF!+#REF!+#REF!+#REF!+#REF!+#REF!+#REF!</f>
        <v>#REF!</v>
      </c>
      <c r="F30" s="65"/>
      <c r="G30" s="43" t="e">
        <f t="shared" si="0"/>
        <v>#REF!</v>
      </c>
      <c r="H30" s="65" t="e">
        <f>'НДФЛ 1821010201'!#REF!+'НДФЛ 18210102020'!#REF!+#REF!+#REF!+#REF!+#REF!+'НДФЛ 1821010203'!#REF!+'НДФЛ 1821010204'!#REF!+#REF!+#REF!+#REF!+#REF!+#REF!+#REF!+#REF!</f>
        <v>#REF!</v>
      </c>
      <c r="I30" s="43" t="e">
        <f t="shared" si="1"/>
        <v>#REF!</v>
      </c>
      <c r="J30" s="65" t="e">
        <f>'НДФЛ 1821010201'!#REF!+'НДФЛ 18210102020'!#REF!+#REF!+#REF!+#REF!+#REF!+'НДФЛ 1821010203'!#REF!+'НДФЛ 1821010204'!#REF!+#REF!+#REF!+#REF!+#REF!+#REF!+#REF!+#REF!</f>
        <v>#REF!</v>
      </c>
      <c r="K30" s="43" t="e">
        <f t="shared" si="2"/>
        <v>#REF!</v>
      </c>
    </row>
    <row r="31" spans="1:44" ht="37.5" hidden="1" x14ac:dyDescent="0.3">
      <c r="A31" s="56" t="s">
        <v>40</v>
      </c>
      <c r="B31" s="57">
        <v>15608412</v>
      </c>
      <c r="C31" s="65" t="e">
        <f>'НДФЛ 1821010201'!#REF!+'НДФЛ 18210102020'!#REF!+#REF!+#REF!+#REF!+#REF!+'НДФЛ 1821010203'!#REF!+'НДФЛ 1821010204'!#REF!+#REF!+#REF!+#REF!+#REF!+#REF!+#REF!+#REF!</f>
        <v>#REF!</v>
      </c>
      <c r="D31" s="65"/>
      <c r="E31" s="65" t="e">
        <f>'НДФЛ 1821010201'!#REF!+'НДФЛ 18210102020'!#REF!+#REF!+#REF!+#REF!+#REF!+'НДФЛ 1821010203'!#REF!+'НДФЛ 1821010204'!#REF!+#REF!+#REF!+#REF!+#REF!+#REF!+#REF!+#REF!</f>
        <v>#REF!</v>
      </c>
      <c r="F31" s="65"/>
      <c r="G31" s="43" t="e">
        <f t="shared" si="0"/>
        <v>#REF!</v>
      </c>
      <c r="H31" s="65" t="e">
        <f>'НДФЛ 1821010201'!#REF!+'НДФЛ 18210102020'!#REF!+#REF!+#REF!+#REF!+#REF!+'НДФЛ 1821010203'!#REF!+'НДФЛ 1821010204'!#REF!+#REF!+#REF!+#REF!+#REF!+#REF!+#REF!+#REF!</f>
        <v>#REF!</v>
      </c>
      <c r="I31" s="43" t="e">
        <f t="shared" si="1"/>
        <v>#REF!</v>
      </c>
      <c r="J31" s="65" t="e">
        <f>'НДФЛ 1821010201'!#REF!+'НДФЛ 18210102020'!#REF!+#REF!+#REF!+#REF!+#REF!+'НДФЛ 1821010203'!#REF!+'НДФЛ 1821010204'!#REF!+#REF!+#REF!+#REF!+#REF!+#REF!+#REF!+#REF!</f>
        <v>#REF!</v>
      </c>
      <c r="K31" s="43" t="e">
        <f t="shared" si="2"/>
        <v>#REF!</v>
      </c>
    </row>
    <row r="32" spans="1:44" ht="37.5" hidden="1" x14ac:dyDescent="0.3">
      <c r="A32" s="56" t="s">
        <v>41</v>
      </c>
      <c r="B32" s="57">
        <v>15608416</v>
      </c>
      <c r="C32" s="65" t="e">
        <f>'НДФЛ 1821010201'!#REF!+'НДФЛ 18210102020'!#REF!+#REF!+#REF!+#REF!+#REF!+'НДФЛ 1821010203'!#REF!+'НДФЛ 1821010204'!#REF!+#REF!+#REF!+#REF!+#REF!+#REF!+#REF!+#REF!</f>
        <v>#REF!</v>
      </c>
      <c r="D32" s="65"/>
      <c r="E32" s="65" t="e">
        <f>'НДФЛ 1821010201'!#REF!+'НДФЛ 18210102020'!#REF!+#REF!+#REF!+#REF!+#REF!+'НДФЛ 1821010203'!#REF!+'НДФЛ 1821010204'!#REF!+#REF!+#REF!+#REF!+#REF!+#REF!+#REF!+#REF!</f>
        <v>#REF!</v>
      </c>
      <c r="F32" s="65"/>
      <c r="G32" s="43" t="e">
        <f t="shared" si="0"/>
        <v>#REF!</v>
      </c>
      <c r="H32" s="65" t="e">
        <f>'НДФЛ 1821010201'!#REF!+'НДФЛ 18210102020'!#REF!+#REF!+#REF!+#REF!+#REF!+'НДФЛ 1821010203'!#REF!+'НДФЛ 1821010204'!#REF!+#REF!+#REF!+#REF!+#REF!+#REF!+#REF!+#REF!</f>
        <v>#REF!</v>
      </c>
      <c r="I32" s="43" t="e">
        <f t="shared" si="1"/>
        <v>#REF!</v>
      </c>
      <c r="J32" s="65" t="e">
        <f>'НДФЛ 1821010201'!#REF!+'НДФЛ 18210102020'!#REF!+#REF!+#REF!+#REF!+#REF!+'НДФЛ 1821010203'!#REF!+'НДФЛ 1821010204'!#REF!+#REF!+#REF!+#REF!+#REF!+#REF!+#REF!+#REF!</f>
        <v>#REF!</v>
      </c>
      <c r="K32" s="43" t="e">
        <f t="shared" si="2"/>
        <v>#REF!</v>
      </c>
    </row>
    <row r="33" spans="1:44" ht="37.5" hidden="1" x14ac:dyDescent="0.3">
      <c r="A33" s="56" t="s">
        <v>42</v>
      </c>
      <c r="B33" s="57">
        <v>15608424</v>
      </c>
      <c r="C33" s="65" t="e">
        <f>'НДФЛ 1821010201'!#REF!+'НДФЛ 18210102020'!#REF!+#REF!+#REF!+#REF!+#REF!+'НДФЛ 1821010203'!#REF!+'НДФЛ 1821010204'!#REF!+#REF!+#REF!+#REF!+#REF!+#REF!+#REF!+#REF!</f>
        <v>#REF!</v>
      </c>
      <c r="D33" s="65"/>
      <c r="E33" s="65" t="e">
        <f>'НДФЛ 1821010201'!#REF!+'НДФЛ 18210102020'!#REF!+#REF!+#REF!+#REF!+#REF!+'НДФЛ 1821010203'!#REF!+'НДФЛ 1821010204'!#REF!+#REF!+#REF!+#REF!+#REF!+#REF!+#REF!+#REF!</f>
        <v>#REF!</v>
      </c>
      <c r="F33" s="65"/>
      <c r="G33" s="43" t="e">
        <f t="shared" si="0"/>
        <v>#REF!</v>
      </c>
      <c r="H33" s="65" t="e">
        <f>'НДФЛ 1821010201'!#REF!+'НДФЛ 18210102020'!#REF!+#REF!+#REF!+#REF!+#REF!+'НДФЛ 1821010203'!#REF!+'НДФЛ 1821010204'!#REF!+#REF!+#REF!+#REF!+#REF!+#REF!+#REF!+#REF!</f>
        <v>#REF!</v>
      </c>
      <c r="I33" s="43" t="e">
        <f t="shared" si="1"/>
        <v>#REF!</v>
      </c>
      <c r="J33" s="65" t="e">
        <f>'НДФЛ 1821010201'!#REF!+'НДФЛ 18210102020'!#REF!+#REF!+#REF!+#REF!+#REF!+'НДФЛ 1821010203'!#REF!+'НДФЛ 1821010204'!#REF!+#REF!+#REF!+#REF!+#REF!+#REF!+#REF!+#REF!</f>
        <v>#REF!</v>
      </c>
      <c r="K33" s="43" t="e">
        <f t="shared" si="2"/>
        <v>#REF!</v>
      </c>
    </row>
    <row r="34" spans="1:44" ht="37.5" hidden="1" x14ac:dyDescent="0.3">
      <c r="A34" s="56" t="s">
        <v>43</v>
      </c>
      <c r="B34" s="57">
        <v>15608440</v>
      </c>
      <c r="C34" s="65" t="e">
        <f>'НДФЛ 1821010201'!#REF!+'НДФЛ 18210102020'!#REF!+#REF!+#REF!+#REF!+#REF!+'НДФЛ 1821010203'!#REF!+'НДФЛ 1821010204'!#REF!+#REF!+#REF!+#REF!+#REF!+#REF!+#REF!+#REF!</f>
        <v>#REF!</v>
      </c>
      <c r="D34" s="65"/>
      <c r="E34" s="65" t="e">
        <f>'НДФЛ 1821010201'!#REF!+'НДФЛ 18210102020'!#REF!+#REF!+#REF!+#REF!+#REF!+'НДФЛ 1821010203'!#REF!+'НДФЛ 1821010204'!#REF!+#REF!+#REF!+#REF!+#REF!+#REF!+#REF!+#REF!</f>
        <v>#REF!</v>
      </c>
      <c r="F34" s="65"/>
      <c r="G34" s="43" t="e">
        <f t="shared" si="0"/>
        <v>#REF!</v>
      </c>
      <c r="H34" s="65" t="e">
        <f>'НДФЛ 1821010201'!#REF!+'НДФЛ 18210102020'!#REF!+#REF!+#REF!+#REF!+#REF!+'НДФЛ 1821010203'!#REF!+'НДФЛ 1821010204'!#REF!+#REF!+#REF!+#REF!+#REF!+#REF!+#REF!+#REF!</f>
        <v>#REF!</v>
      </c>
      <c r="I34" s="43" t="e">
        <f t="shared" si="1"/>
        <v>#REF!</v>
      </c>
      <c r="J34" s="65" t="e">
        <f>'НДФЛ 1821010201'!#REF!+'НДФЛ 18210102020'!#REF!+#REF!+#REF!+#REF!+#REF!+'НДФЛ 1821010203'!#REF!+'НДФЛ 1821010204'!#REF!+#REF!+#REF!+#REF!+#REF!+#REF!+#REF!+#REF!</f>
        <v>#REF!</v>
      </c>
      <c r="K34" s="43" t="e">
        <f t="shared" si="2"/>
        <v>#REF!</v>
      </c>
    </row>
    <row r="35" spans="1:44" ht="37.5" hidden="1" x14ac:dyDescent="0.3">
      <c r="A35" s="56" t="s">
        <v>44</v>
      </c>
      <c r="B35" s="57">
        <v>15608443</v>
      </c>
      <c r="C35" s="65" t="e">
        <f>'НДФЛ 1821010201'!#REF!+'НДФЛ 18210102020'!#REF!+#REF!+#REF!+#REF!+#REF!+'НДФЛ 1821010203'!#REF!+'НДФЛ 1821010204'!#REF!+#REF!+#REF!+#REF!+#REF!+#REF!+#REF!+#REF!</f>
        <v>#REF!</v>
      </c>
      <c r="D35" s="65"/>
      <c r="E35" s="65" t="e">
        <f>'НДФЛ 1821010201'!#REF!+'НДФЛ 18210102020'!#REF!+#REF!+#REF!+#REF!+#REF!+'НДФЛ 1821010203'!#REF!+'НДФЛ 1821010204'!#REF!+#REF!+#REF!+#REF!+#REF!+#REF!+#REF!+#REF!</f>
        <v>#REF!</v>
      </c>
      <c r="F35" s="65"/>
      <c r="G35" s="43" t="e">
        <f t="shared" si="0"/>
        <v>#REF!</v>
      </c>
      <c r="H35" s="65" t="e">
        <f>'НДФЛ 1821010201'!#REF!+'НДФЛ 18210102020'!#REF!+#REF!+#REF!+#REF!+#REF!+'НДФЛ 1821010203'!#REF!+'НДФЛ 1821010204'!#REF!+#REF!+#REF!+#REF!+#REF!+#REF!+#REF!+#REF!</f>
        <v>#REF!</v>
      </c>
      <c r="I35" s="43" t="e">
        <f t="shared" si="1"/>
        <v>#REF!</v>
      </c>
      <c r="J35" s="65" t="e">
        <f>'НДФЛ 1821010201'!#REF!+'НДФЛ 18210102020'!#REF!+#REF!+#REF!+#REF!+#REF!+'НДФЛ 1821010203'!#REF!+'НДФЛ 1821010204'!#REF!+#REF!+#REF!+#REF!+#REF!+#REF!+#REF!+#REF!</f>
        <v>#REF!</v>
      </c>
      <c r="K35" s="43" t="e">
        <f t="shared" si="2"/>
        <v>#REF!</v>
      </c>
    </row>
    <row r="36" spans="1:44" ht="37.5" hidden="1" x14ac:dyDescent="0.3">
      <c r="A36" s="56" t="s">
        <v>45</v>
      </c>
      <c r="B36" s="57">
        <v>15608442</v>
      </c>
      <c r="C36" s="65" t="e">
        <f>'НДФЛ 1821010201'!#REF!+'НДФЛ 18210102020'!#REF!+#REF!+#REF!+#REF!+#REF!+'НДФЛ 1821010203'!#REF!+'НДФЛ 1821010204'!#REF!+#REF!+#REF!+#REF!+#REF!+#REF!+#REF!+#REF!</f>
        <v>#REF!</v>
      </c>
      <c r="D36" s="65"/>
      <c r="E36" s="65" t="e">
        <f>'НДФЛ 1821010201'!#REF!+'НДФЛ 18210102020'!#REF!+#REF!+#REF!+#REF!+#REF!+'НДФЛ 1821010203'!#REF!+'НДФЛ 1821010204'!#REF!+#REF!+#REF!+#REF!+#REF!+#REF!+#REF!+#REF!</f>
        <v>#REF!</v>
      </c>
      <c r="F36" s="65"/>
      <c r="G36" s="43" t="e">
        <f t="shared" si="0"/>
        <v>#REF!</v>
      </c>
      <c r="H36" s="65" t="e">
        <f>'НДФЛ 1821010201'!#REF!+'НДФЛ 18210102020'!#REF!+#REF!+#REF!+#REF!+#REF!+'НДФЛ 1821010203'!#REF!+'НДФЛ 1821010204'!#REF!+#REF!+#REF!+#REF!+#REF!+#REF!+#REF!+#REF!</f>
        <v>#REF!</v>
      </c>
      <c r="I36" s="43" t="e">
        <f t="shared" si="1"/>
        <v>#REF!</v>
      </c>
      <c r="J36" s="65" t="e">
        <f>'НДФЛ 1821010201'!#REF!+'НДФЛ 18210102020'!#REF!+#REF!+#REF!+#REF!+#REF!+'НДФЛ 1821010203'!#REF!+'НДФЛ 1821010204'!#REF!+#REF!+#REF!+#REF!+#REF!+#REF!+#REF!+#REF!</f>
        <v>#REF!</v>
      </c>
      <c r="K36" s="43" t="e">
        <f t="shared" si="2"/>
        <v>#REF!</v>
      </c>
    </row>
    <row r="37" spans="1:44" ht="37.5" hidden="1" x14ac:dyDescent="0.3">
      <c r="A37" s="56" t="s">
        <v>46</v>
      </c>
      <c r="B37" s="57">
        <v>15608444</v>
      </c>
      <c r="C37" s="65" t="e">
        <f>'НДФЛ 1821010201'!#REF!+'НДФЛ 18210102020'!#REF!+#REF!+#REF!+#REF!+#REF!+'НДФЛ 1821010203'!#REF!+'НДФЛ 1821010204'!#REF!+#REF!+#REF!+#REF!+#REF!+#REF!+#REF!+#REF!</f>
        <v>#REF!</v>
      </c>
      <c r="D37" s="65"/>
      <c r="E37" s="65" t="e">
        <f>'НДФЛ 1821010201'!#REF!+'НДФЛ 18210102020'!#REF!+#REF!+#REF!+#REF!+#REF!+'НДФЛ 1821010203'!#REF!+'НДФЛ 1821010204'!#REF!+#REF!+#REF!+#REF!+#REF!+#REF!+#REF!+#REF!</f>
        <v>#REF!</v>
      </c>
      <c r="F37" s="65"/>
      <c r="G37" s="43" t="e">
        <f t="shared" si="0"/>
        <v>#REF!</v>
      </c>
      <c r="H37" s="65" t="e">
        <f>'НДФЛ 1821010201'!#REF!+'НДФЛ 18210102020'!#REF!+#REF!+#REF!+#REF!+#REF!+'НДФЛ 1821010203'!#REF!+'НДФЛ 1821010204'!#REF!+#REF!+#REF!+#REF!+#REF!+#REF!+#REF!+#REF!</f>
        <v>#REF!</v>
      </c>
      <c r="I37" s="43" t="e">
        <f t="shared" si="1"/>
        <v>#REF!</v>
      </c>
      <c r="J37" s="65" t="e">
        <f>'НДФЛ 1821010201'!#REF!+'НДФЛ 18210102020'!#REF!+#REF!+#REF!+#REF!+#REF!+'НДФЛ 1821010203'!#REF!+'НДФЛ 1821010204'!#REF!+#REF!+#REF!+#REF!+#REF!+#REF!+#REF!+#REF!</f>
        <v>#REF!</v>
      </c>
      <c r="K37" s="43" t="e">
        <f t="shared" si="2"/>
        <v>#REF!</v>
      </c>
    </row>
    <row r="38" spans="1:44" ht="37.5" hidden="1" x14ac:dyDescent="0.3">
      <c r="A38" s="56" t="s">
        <v>47</v>
      </c>
      <c r="B38" s="57">
        <v>15608450</v>
      </c>
      <c r="C38" s="65" t="e">
        <f>'НДФЛ 1821010201'!#REF!+'НДФЛ 18210102020'!#REF!+#REF!+#REF!+#REF!+#REF!+'НДФЛ 1821010203'!#REF!+'НДФЛ 1821010204'!#REF!+#REF!+#REF!+#REF!+#REF!+#REF!+#REF!+#REF!</f>
        <v>#REF!</v>
      </c>
      <c r="D38" s="65"/>
      <c r="E38" s="65" t="e">
        <f>'НДФЛ 1821010201'!#REF!+'НДФЛ 18210102020'!#REF!+#REF!+#REF!+#REF!+#REF!+'НДФЛ 1821010203'!#REF!+'НДФЛ 1821010204'!#REF!+#REF!+#REF!+#REF!+#REF!+#REF!+#REF!+#REF!</f>
        <v>#REF!</v>
      </c>
      <c r="F38" s="65"/>
      <c r="G38" s="43" t="e">
        <f t="shared" si="0"/>
        <v>#REF!</v>
      </c>
      <c r="H38" s="65" t="e">
        <f>'НДФЛ 1821010201'!#REF!+'НДФЛ 18210102020'!#REF!+#REF!+#REF!+#REF!+#REF!+'НДФЛ 1821010203'!#REF!+'НДФЛ 1821010204'!#REF!+#REF!+#REF!+#REF!+#REF!+#REF!+#REF!+#REF!</f>
        <v>#REF!</v>
      </c>
      <c r="I38" s="43" t="e">
        <f t="shared" si="1"/>
        <v>#REF!</v>
      </c>
      <c r="J38" s="65" t="e">
        <f>'НДФЛ 1821010201'!#REF!+'НДФЛ 18210102020'!#REF!+#REF!+#REF!+#REF!+#REF!+'НДФЛ 1821010203'!#REF!+'НДФЛ 1821010204'!#REF!+#REF!+#REF!+#REF!+#REF!+#REF!+#REF!+#REF!</f>
        <v>#REF!</v>
      </c>
      <c r="K38" s="43" t="e">
        <f t="shared" si="2"/>
        <v>#REF!</v>
      </c>
    </row>
    <row r="39" spans="1:44" ht="37.5" hidden="1" x14ac:dyDescent="0.3">
      <c r="A39" s="56" t="s">
        <v>48</v>
      </c>
      <c r="B39" s="57">
        <v>15608451</v>
      </c>
      <c r="C39" s="65" t="e">
        <f>'НДФЛ 1821010201'!#REF!+'НДФЛ 18210102020'!#REF!+#REF!+#REF!+#REF!+#REF!+'НДФЛ 1821010203'!#REF!+'НДФЛ 1821010204'!#REF!+#REF!+#REF!+#REF!+#REF!+#REF!+#REF!+#REF!</f>
        <v>#REF!</v>
      </c>
      <c r="D39" s="65"/>
      <c r="E39" s="65" t="e">
        <f>'НДФЛ 1821010201'!#REF!+'НДФЛ 18210102020'!#REF!+#REF!+#REF!+#REF!+#REF!+'НДФЛ 1821010203'!#REF!+'НДФЛ 1821010204'!#REF!+#REF!+#REF!+#REF!+#REF!+#REF!+#REF!+#REF!</f>
        <v>#REF!</v>
      </c>
      <c r="F39" s="65"/>
      <c r="G39" s="43" t="e">
        <f t="shared" si="0"/>
        <v>#REF!</v>
      </c>
      <c r="H39" s="65" t="e">
        <f>'НДФЛ 1821010201'!#REF!+'НДФЛ 18210102020'!#REF!+#REF!+#REF!+#REF!+#REF!+'НДФЛ 1821010203'!#REF!+'НДФЛ 1821010204'!#REF!+#REF!+#REF!+#REF!+#REF!+#REF!+#REF!+#REF!</f>
        <v>#REF!</v>
      </c>
      <c r="I39" s="43" t="e">
        <f t="shared" si="1"/>
        <v>#REF!</v>
      </c>
      <c r="J39" s="65" t="e">
        <f>'НДФЛ 1821010201'!#REF!+'НДФЛ 18210102020'!#REF!+#REF!+#REF!+#REF!+#REF!+'НДФЛ 1821010203'!#REF!+'НДФЛ 1821010204'!#REF!+#REF!+#REF!+#REF!+#REF!+#REF!+#REF!+#REF!</f>
        <v>#REF!</v>
      </c>
      <c r="K39" s="43" t="e">
        <f t="shared" si="2"/>
        <v>#REF!</v>
      </c>
    </row>
    <row r="40" spans="1:44" ht="37.5" hidden="1" x14ac:dyDescent="0.3">
      <c r="A40" s="56" t="s">
        <v>49</v>
      </c>
      <c r="B40" s="57">
        <v>15608454</v>
      </c>
      <c r="C40" s="65" t="e">
        <f>'НДФЛ 1821010201'!#REF!+'НДФЛ 18210102020'!#REF!+#REF!+#REF!+#REF!+#REF!+'НДФЛ 1821010203'!#REF!+'НДФЛ 1821010204'!#REF!+#REF!+#REF!+#REF!+#REF!+#REF!+#REF!+#REF!</f>
        <v>#REF!</v>
      </c>
      <c r="D40" s="65"/>
      <c r="E40" s="65" t="e">
        <f>'НДФЛ 1821010201'!#REF!+'НДФЛ 18210102020'!#REF!+#REF!+#REF!+#REF!+#REF!+'НДФЛ 1821010203'!#REF!+'НДФЛ 1821010204'!#REF!+#REF!+#REF!+#REF!+#REF!+#REF!+#REF!+#REF!</f>
        <v>#REF!</v>
      </c>
      <c r="F40" s="65"/>
      <c r="G40" s="43" t="e">
        <f t="shared" si="0"/>
        <v>#REF!</v>
      </c>
      <c r="H40" s="65" t="e">
        <f>'НДФЛ 1821010201'!#REF!+'НДФЛ 18210102020'!#REF!+#REF!+#REF!+#REF!+#REF!+'НДФЛ 1821010203'!#REF!+'НДФЛ 1821010204'!#REF!+#REF!+#REF!+#REF!+#REF!+#REF!+#REF!+#REF!</f>
        <v>#REF!</v>
      </c>
      <c r="I40" s="43" t="e">
        <f t="shared" si="1"/>
        <v>#REF!</v>
      </c>
      <c r="J40" s="65" t="e">
        <f>'НДФЛ 1821010201'!#REF!+'НДФЛ 18210102020'!#REF!+#REF!+#REF!+#REF!+#REF!+'НДФЛ 1821010203'!#REF!+'НДФЛ 1821010204'!#REF!+#REF!+#REF!+#REF!+#REF!+#REF!+#REF!+#REF!</f>
        <v>#REF!</v>
      </c>
      <c r="K40" s="43" t="e">
        <f t="shared" si="2"/>
        <v>#REF!</v>
      </c>
    </row>
    <row r="41" spans="1:44" ht="37.5" hidden="1" x14ac:dyDescent="0.3">
      <c r="A41" s="56" t="s">
        <v>50</v>
      </c>
      <c r="B41" s="57">
        <v>15608455</v>
      </c>
      <c r="C41" s="65" t="e">
        <f>'НДФЛ 1821010201'!#REF!+'НДФЛ 18210102020'!#REF!+#REF!+#REF!+#REF!+#REF!+'НДФЛ 1821010203'!#REF!+'НДФЛ 1821010204'!#REF!+#REF!+#REF!+#REF!+#REF!+#REF!+#REF!+#REF!</f>
        <v>#REF!</v>
      </c>
      <c r="D41" s="65"/>
      <c r="E41" s="65" t="e">
        <f>'НДФЛ 1821010201'!#REF!+'НДФЛ 18210102020'!#REF!+#REF!+#REF!+#REF!+#REF!+'НДФЛ 1821010203'!#REF!+'НДФЛ 1821010204'!#REF!+#REF!+#REF!+#REF!+#REF!+#REF!+#REF!+#REF!</f>
        <v>#REF!</v>
      </c>
      <c r="F41" s="65"/>
      <c r="G41" s="43" t="e">
        <f t="shared" si="0"/>
        <v>#REF!</v>
      </c>
      <c r="H41" s="65" t="e">
        <f>'НДФЛ 1821010201'!#REF!+'НДФЛ 18210102020'!#REF!+#REF!+#REF!+#REF!+#REF!+'НДФЛ 1821010203'!#REF!+'НДФЛ 1821010204'!#REF!+#REF!+#REF!+#REF!+#REF!+#REF!+#REF!+#REF!</f>
        <v>#REF!</v>
      </c>
      <c r="I41" s="43" t="e">
        <f t="shared" si="1"/>
        <v>#REF!</v>
      </c>
      <c r="J41" s="65" t="e">
        <f>'НДФЛ 1821010201'!#REF!+'НДФЛ 18210102020'!#REF!+#REF!+#REF!+#REF!+#REF!+'НДФЛ 1821010203'!#REF!+'НДФЛ 1821010204'!#REF!+#REF!+#REF!+#REF!+#REF!+#REF!+#REF!+#REF!</f>
        <v>#REF!</v>
      </c>
      <c r="K41" s="43" t="e">
        <f t="shared" si="2"/>
        <v>#REF!</v>
      </c>
    </row>
    <row r="42" spans="1:44" ht="37.5" hidden="1" x14ac:dyDescent="0.3">
      <c r="A42" s="56" t="s">
        <v>51</v>
      </c>
      <c r="B42" s="57">
        <v>15608460</v>
      </c>
      <c r="C42" s="65" t="e">
        <f>'НДФЛ 1821010201'!#REF!+'НДФЛ 18210102020'!#REF!+#REF!+#REF!+#REF!+#REF!+'НДФЛ 1821010203'!#REF!+'НДФЛ 1821010204'!#REF!+#REF!+#REF!+#REF!+#REF!+#REF!+#REF!+#REF!</f>
        <v>#REF!</v>
      </c>
      <c r="D42" s="65"/>
      <c r="E42" s="65" t="e">
        <f>'НДФЛ 1821010201'!#REF!+'НДФЛ 18210102020'!#REF!+#REF!+#REF!+#REF!+#REF!+'НДФЛ 1821010203'!#REF!+'НДФЛ 1821010204'!#REF!+#REF!+#REF!+#REF!+#REF!+#REF!+#REF!+#REF!</f>
        <v>#REF!</v>
      </c>
      <c r="F42" s="65"/>
      <c r="G42" s="43" t="e">
        <f t="shared" si="0"/>
        <v>#REF!</v>
      </c>
      <c r="H42" s="65" t="e">
        <f>'НДФЛ 1821010201'!#REF!+'НДФЛ 18210102020'!#REF!+#REF!+#REF!+#REF!+#REF!+'НДФЛ 1821010203'!#REF!+'НДФЛ 1821010204'!#REF!+#REF!+#REF!+#REF!+#REF!+#REF!+#REF!+#REF!</f>
        <v>#REF!</v>
      </c>
      <c r="I42" s="43" t="e">
        <f t="shared" si="1"/>
        <v>#REF!</v>
      </c>
      <c r="J42" s="65" t="e">
        <f>'НДФЛ 1821010201'!#REF!+'НДФЛ 18210102020'!#REF!+#REF!+#REF!+#REF!+#REF!+'НДФЛ 1821010203'!#REF!+'НДФЛ 1821010204'!#REF!+#REF!+#REF!+#REF!+#REF!+#REF!+#REF!+#REF!</f>
        <v>#REF!</v>
      </c>
      <c r="K42" s="43" t="e">
        <f t="shared" si="2"/>
        <v>#REF!</v>
      </c>
    </row>
    <row r="43" spans="1:44" ht="37.5" hidden="1" x14ac:dyDescent="0.3">
      <c r="A43" s="56" t="s">
        <v>52</v>
      </c>
      <c r="B43" s="57">
        <v>15608463</v>
      </c>
      <c r="C43" s="65" t="e">
        <f>'НДФЛ 1821010201'!#REF!+'НДФЛ 18210102020'!#REF!+#REF!+#REF!+#REF!+#REF!+'НДФЛ 1821010203'!#REF!+'НДФЛ 1821010204'!#REF!+#REF!+#REF!+#REF!+#REF!+#REF!+#REF!+#REF!</f>
        <v>#REF!</v>
      </c>
      <c r="D43" s="65"/>
      <c r="E43" s="65" t="e">
        <f>'НДФЛ 1821010201'!#REF!+'НДФЛ 18210102020'!#REF!+#REF!+#REF!+#REF!+#REF!+'НДФЛ 1821010203'!#REF!+'НДФЛ 1821010204'!#REF!+#REF!+#REF!+#REF!+#REF!+#REF!+#REF!+#REF!</f>
        <v>#REF!</v>
      </c>
      <c r="F43" s="65"/>
      <c r="G43" s="43" t="e">
        <f t="shared" si="0"/>
        <v>#REF!</v>
      </c>
      <c r="H43" s="65" t="e">
        <f>'НДФЛ 1821010201'!#REF!+'НДФЛ 18210102020'!#REF!+#REF!+#REF!+#REF!+#REF!+'НДФЛ 1821010203'!#REF!+'НДФЛ 1821010204'!#REF!+#REF!+#REF!+#REF!+#REF!+#REF!+#REF!+#REF!</f>
        <v>#REF!</v>
      </c>
      <c r="I43" s="43" t="e">
        <f t="shared" si="1"/>
        <v>#REF!</v>
      </c>
      <c r="J43" s="65" t="e">
        <f>'НДФЛ 1821010201'!#REF!+'НДФЛ 18210102020'!#REF!+#REF!+#REF!+#REF!+#REF!+'НДФЛ 1821010203'!#REF!+'НДФЛ 1821010204'!#REF!+#REF!+#REF!+#REF!+#REF!+#REF!+#REF!+#REF!</f>
        <v>#REF!</v>
      </c>
      <c r="K43" s="43" t="e">
        <f t="shared" si="2"/>
        <v>#REF!</v>
      </c>
    </row>
    <row r="44" spans="1:44" ht="37.5" hidden="1" x14ac:dyDescent="0.3">
      <c r="A44" s="56" t="s">
        <v>53</v>
      </c>
      <c r="B44" s="57">
        <v>15608488</v>
      </c>
      <c r="C44" s="65" t="e">
        <f>'НДФЛ 1821010201'!#REF!+'НДФЛ 18210102020'!#REF!+#REF!+#REF!+#REF!+#REF!+'НДФЛ 1821010203'!#REF!+'НДФЛ 1821010204'!#REF!+#REF!+#REF!+#REF!+#REF!+#REF!+#REF!+#REF!</f>
        <v>#REF!</v>
      </c>
      <c r="D44" s="65"/>
      <c r="E44" s="65" t="e">
        <f>'НДФЛ 1821010201'!#REF!+'НДФЛ 18210102020'!#REF!+#REF!+#REF!+#REF!+#REF!+'НДФЛ 1821010203'!#REF!+'НДФЛ 1821010204'!#REF!+#REF!+#REF!+#REF!+#REF!+#REF!+#REF!+#REF!</f>
        <v>#REF!</v>
      </c>
      <c r="F44" s="65"/>
      <c r="G44" s="43" t="e">
        <f t="shared" si="0"/>
        <v>#REF!</v>
      </c>
      <c r="H44" s="65" t="e">
        <f>'НДФЛ 1821010201'!#REF!+'НДФЛ 18210102020'!#REF!+#REF!+#REF!+#REF!+#REF!+'НДФЛ 1821010203'!#REF!+'НДФЛ 1821010204'!#REF!+#REF!+#REF!+#REF!+#REF!+#REF!+#REF!+#REF!</f>
        <v>#REF!</v>
      </c>
      <c r="I44" s="43" t="e">
        <f t="shared" si="1"/>
        <v>#REF!</v>
      </c>
      <c r="J44" s="65" t="e">
        <f>'НДФЛ 1821010201'!#REF!+'НДФЛ 18210102020'!#REF!+#REF!+#REF!+#REF!+#REF!+'НДФЛ 1821010203'!#REF!+'НДФЛ 1821010204'!#REF!+#REF!+#REF!+#REF!+#REF!+#REF!+#REF!+#REF!</f>
        <v>#REF!</v>
      </c>
      <c r="K44" s="43" t="e">
        <f t="shared" si="2"/>
        <v>#REF!</v>
      </c>
    </row>
    <row r="45" spans="1:44" s="12" customFormat="1" ht="37.5" hidden="1" x14ac:dyDescent="0.3">
      <c r="A45" s="66" t="s">
        <v>54</v>
      </c>
      <c r="B45" s="67"/>
      <c r="C45" s="68" t="e">
        <f>'НДФЛ 1821010201'!#REF!+'НДФЛ 18210102020'!#REF!+#REF!+#REF!+#REF!+#REF!+'НДФЛ 1821010203'!#REF!+'НДФЛ 1821010204'!#REF!+#REF!+#REF!+#REF!+#REF!+#REF!+#REF!+#REF!</f>
        <v>#REF!</v>
      </c>
      <c r="D45" s="68"/>
      <c r="E45" s="68" t="e">
        <f>'НДФЛ 1821010201'!#REF!+'НДФЛ 18210102020'!#REF!+#REF!+#REF!+#REF!+#REF!+'НДФЛ 1821010203'!#REF!+'НДФЛ 1821010204'!#REF!+#REF!+#REF!+#REF!+#REF!+#REF!+#REF!+#REF!</f>
        <v>#REF!</v>
      </c>
      <c r="F45" s="68"/>
      <c r="G45" s="69" t="e">
        <f t="shared" si="0"/>
        <v>#REF!</v>
      </c>
      <c r="H45" s="68" t="e">
        <f>'НДФЛ 1821010201'!#REF!+'НДФЛ 18210102020'!#REF!+#REF!+#REF!+#REF!+#REF!+'НДФЛ 1821010203'!#REF!+'НДФЛ 1821010204'!#REF!+#REF!+#REF!+#REF!+#REF!+#REF!+#REF!+#REF!</f>
        <v>#REF!</v>
      </c>
      <c r="I45" s="69" t="e">
        <f t="shared" si="1"/>
        <v>#REF!</v>
      </c>
      <c r="J45" s="68" t="e">
        <f>'НДФЛ 1821010201'!#REF!+'НДФЛ 18210102020'!#REF!+#REF!+#REF!+#REF!+#REF!+'НДФЛ 1821010203'!#REF!+'НДФЛ 1821010204'!#REF!+#REF!+#REF!+#REF!+#REF!+#REF!+#REF!+#REF!</f>
        <v>#REF!</v>
      </c>
      <c r="K45" s="69" t="e">
        <f t="shared" si="2"/>
        <v>#REF!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s="10" customFormat="1" ht="37.5" hidden="1" x14ac:dyDescent="0.3">
      <c r="A46" s="54" t="s">
        <v>54</v>
      </c>
      <c r="B46" s="55"/>
      <c r="C46" s="65" t="e">
        <f>'НДФЛ 1821010201'!#REF!+'НДФЛ 18210102020'!#REF!+#REF!+#REF!+#REF!+#REF!+'НДФЛ 1821010203'!#REF!+'НДФЛ 1821010204'!#REF!+#REF!+#REF!+#REF!+#REF!+#REF!+#REF!+#REF!</f>
        <v>#REF!</v>
      </c>
      <c r="D46" s="65"/>
      <c r="E46" s="65" t="e">
        <f>'НДФЛ 1821010201'!#REF!+'НДФЛ 18210102020'!#REF!+#REF!+#REF!+#REF!+#REF!+'НДФЛ 1821010203'!#REF!+'НДФЛ 1821010204'!#REF!+#REF!+#REF!+#REF!+#REF!+#REF!+#REF!+#REF!</f>
        <v>#REF!</v>
      </c>
      <c r="F46" s="65"/>
      <c r="G46" s="43" t="e">
        <f t="shared" si="0"/>
        <v>#REF!</v>
      </c>
      <c r="H46" s="65" t="e">
        <f>'НДФЛ 1821010201'!#REF!+'НДФЛ 18210102020'!#REF!+#REF!+#REF!+#REF!+#REF!+'НДФЛ 1821010203'!#REF!+'НДФЛ 1821010204'!#REF!+#REF!+#REF!+#REF!+#REF!+#REF!+#REF!+#REF!</f>
        <v>#REF!</v>
      </c>
      <c r="I46" s="43" t="e">
        <f t="shared" si="1"/>
        <v>#REF!</v>
      </c>
      <c r="J46" s="65" t="e">
        <f>'НДФЛ 1821010201'!#REF!+'НДФЛ 18210102020'!#REF!+#REF!+#REF!+#REF!+#REF!+'НДФЛ 1821010203'!#REF!+'НДФЛ 1821010204'!#REF!+#REF!+#REF!+#REF!+#REF!+#REF!+#REF!+#REF!</f>
        <v>#REF!</v>
      </c>
      <c r="K46" s="43" t="e">
        <f t="shared" si="2"/>
        <v>#REF!</v>
      </c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37.5" hidden="1" x14ac:dyDescent="0.3">
      <c r="A47" s="56" t="s">
        <v>55</v>
      </c>
      <c r="B47" s="57">
        <v>15610151</v>
      </c>
      <c r="C47" s="65" t="e">
        <f>'НДФЛ 1821010201'!#REF!+'НДФЛ 18210102020'!#REF!+#REF!+#REF!+#REF!+#REF!+'НДФЛ 1821010203'!#REF!+'НДФЛ 1821010204'!#REF!+#REF!+#REF!+#REF!+#REF!+#REF!+#REF!+#REF!</f>
        <v>#REF!</v>
      </c>
      <c r="D47" s="65"/>
      <c r="E47" s="65" t="e">
        <f>'НДФЛ 1821010201'!#REF!+'НДФЛ 18210102020'!#REF!+#REF!+#REF!+#REF!+#REF!+'НДФЛ 1821010203'!#REF!+'НДФЛ 1821010204'!#REF!+#REF!+#REF!+#REF!+#REF!+#REF!+#REF!+#REF!</f>
        <v>#REF!</v>
      </c>
      <c r="F47" s="65"/>
      <c r="G47" s="43" t="e">
        <f t="shared" si="0"/>
        <v>#REF!</v>
      </c>
      <c r="H47" s="65" t="e">
        <f>'НДФЛ 1821010201'!#REF!+'НДФЛ 18210102020'!#REF!+#REF!+#REF!+#REF!+#REF!+'НДФЛ 1821010203'!#REF!+'НДФЛ 1821010204'!#REF!+#REF!+#REF!+#REF!+#REF!+#REF!+#REF!+#REF!</f>
        <v>#REF!</v>
      </c>
      <c r="I47" s="43" t="e">
        <f t="shared" si="1"/>
        <v>#REF!</v>
      </c>
      <c r="J47" s="65" t="e">
        <f>'НДФЛ 1821010201'!#REF!+'НДФЛ 18210102020'!#REF!+#REF!+#REF!+#REF!+#REF!+'НДФЛ 1821010203'!#REF!+'НДФЛ 1821010204'!#REF!+#REF!+#REF!+#REF!+#REF!+#REF!+#REF!+#REF!</f>
        <v>#REF!</v>
      </c>
      <c r="K47" s="43" t="e">
        <f t="shared" si="2"/>
        <v>#REF!</v>
      </c>
    </row>
    <row r="48" spans="1:44" ht="37.5" hidden="1" x14ac:dyDescent="0.3">
      <c r="A48" s="56" t="s">
        <v>56</v>
      </c>
      <c r="B48" s="57">
        <v>15610415</v>
      </c>
      <c r="C48" s="65" t="e">
        <f>'НДФЛ 1821010201'!#REF!+'НДФЛ 18210102020'!#REF!+#REF!+#REF!+#REF!+#REF!+'НДФЛ 1821010203'!#REF!+'НДФЛ 1821010204'!#REF!+#REF!+#REF!+#REF!+#REF!+#REF!+#REF!+#REF!</f>
        <v>#REF!</v>
      </c>
      <c r="D48" s="65"/>
      <c r="E48" s="65" t="e">
        <f>'НДФЛ 1821010201'!#REF!+'НДФЛ 18210102020'!#REF!+#REF!+#REF!+#REF!+#REF!+'НДФЛ 1821010203'!#REF!+'НДФЛ 1821010204'!#REF!+#REF!+#REF!+#REF!+#REF!+#REF!+#REF!+#REF!</f>
        <v>#REF!</v>
      </c>
      <c r="F48" s="65"/>
      <c r="G48" s="43" t="e">
        <f t="shared" si="0"/>
        <v>#REF!</v>
      </c>
      <c r="H48" s="65" t="e">
        <f>'НДФЛ 1821010201'!#REF!+'НДФЛ 18210102020'!#REF!+#REF!+#REF!+#REF!+#REF!+'НДФЛ 1821010203'!#REF!+'НДФЛ 1821010204'!#REF!+#REF!+#REF!+#REF!+#REF!+#REF!+#REF!+#REF!</f>
        <v>#REF!</v>
      </c>
      <c r="I48" s="43" t="e">
        <f t="shared" si="1"/>
        <v>#REF!</v>
      </c>
      <c r="J48" s="65" t="e">
        <f>'НДФЛ 1821010201'!#REF!+'НДФЛ 18210102020'!#REF!+#REF!+#REF!+#REF!+#REF!+'НДФЛ 1821010203'!#REF!+'НДФЛ 1821010204'!#REF!+#REF!+#REF!+#REF!+#REF!+#REF!+#REF!+#REF!</f>
        <v>#REF!</v>
      </c>
      <c r="K48" s="43" t="e">
        <f t="shared" si="2"/>
        <v>#REF!</v>
      </c>
    </row>
    <row r="49" spans="1:44" ht="37.5" hidden="1" x14ac:dyDescent="0.3">
      <c r="A49" s="56" t="s">
        <v>57</v>
      </c>
      <c r="B49" s="57">
        <v>15610421</v>
      </c>
      <c r="C49" s="65" t="e">
        <f>'НДФЛ 1821010201'!#REF!+'НДФЛ 18210102020'!#REF!+#REF!+#REF!+#REF!+#REF!+'НДФЛ 1821010203'!#REF!+'НДФЛ 1821010204'!#REF!+#REF!+#REF!+#REF!+#REF!+#REF!+#REF!+#REF!</f>
        <v>#REF!</v>
      </c>
      <c r="D49" s="65"/>
      <c r="E49" s="65" t="e">
        <f>'НДФЛ 1821010201'!#REF!+'НДФЛ 18210102020'!#REF!+#REF!+#REF!+#REF!+#REF!+'НДФЛ 1821010203'!#REF!+'НДФЛ 1821010204'!#REF!+#REF!+#REF!+#REF!+#REF!+#REF!+#REF!+#REF!</f>
        <v>#REF!</v>
      </c>
      <c r="F49" s="65"/>
      <c r="G49" s="43" t="e">
        <f t="shared" si="0"/>
        <v>#REF!</v>
      </c>
      <c r="H49" s="65" t="e">
        <f>'НДФЛ 1821010201'!#REF!+'НДФЛ 18210102020'!#REF!+#REF!+#REF!+#REF!+#REF!+'НДФЛ 1821010203'!#REF!+'НДФЛ 1821010204'!#REF!+#REF!+#REF!+#REF!+#REF!+#REF!+#REF!+#REF!</f>
        <v>#REF!</v>
      </c>
      <c r="I49" s="43" t="e">
        <f t="shared" si="1"/>
        <v>#REF!</v>
      </c>
      <c r="J49" s="65" t="e">
        <f>'НДФЛ 1821010201'!#REF!+'НДФЛ 18210102020'!#REF!+#REF!+#REF!+#REF!+#REF!+'НДФЛ 1821010203'!#REF!+'НДФЛ 1821010204'!#REF!+#REF!+#REF!+#REF!+#REF!+#REF!+#REF!+#REF!</f>
        <v>#REF!</v>
      </c>
      <c r="K49" s="43" t="e">
        <f t="shared" si="2"/>
        <v>#REF!</v>
      </c>
    </row>
    <row r="50" spans="1:44" ht="37.5" hidden="1" x14ac:dyDescent="0.3">
      <c r="A50" s="56" t="s">
        <v>58</v>
      </c>
      <c r="B50" s="57">
        <v>15610433</v>
      </c>
      <c r="C50" s="65" t="e">
        <f>'НДФЛ 1821010201'!#REF!+'НДФЛ 18210102020'!#REF!+#REF!+#REF!+#REF!+#REF!+'НДФЛ 1821010203'!#REF!+'НДФЛ 1821010204'!#REF!+#REF!+#REF!+#REF!+#REF!+#REF!+#REF!+#REF!</f>
        <v>#REF!</v>
      </c>
      <c r="D50" s="65"/>
      <c r="E50" s="65" t="e">
        <f>'НДФЛ 1821010201'!#REF!+'НДФЛ 18210102020'!#REF!+#REF!+#REF!+#REF!+#REF!+'НДФЛ 1821010203'!#REF!+'НДФЛ 1821010204'!#REF!+#REF!+#REF!+#REF!+#REF!+#REF!+#REF!+#REF!</f>
        <v>#REF!</v>
      </c>
      <c r="F50" s="65"/>
      <c r="G50" s="43" t="e">
        <f t="shared" si="0"/>
        <v>#REF!</v>
      </c>
      <c r="H50" s="65" t="e">
        <f>'НДФЛ 1821010201'!#REF!+'НДФЛ 18210102020'!#REF!+#REF!+#REF!+#REF!+#REF!+'НДФЛ 1821010203'!#REF!+'НДФЛ 1821010204'!#REF!+#REF!+#REF!+#REF!+#REF!+#REF!+#REF!+#REF!</f>
        <v>#REF!</v>
      </c>
      <c r="I50" s="43" t="e">
        <f t="shared" si="1"/>
        <v>#REF!</v>
      </c>
      <c r="J50" s="65" t="e">
        <f>'НДФЛ 1821010201'!#REF!+'НДФЛ 18210102020'!#REF!+#REF!+#REF!+#REF!+#REF!+'НДФЛ 1821010203'!#REF!+'НДФЛ 1821010204'!#REF!+#REF!+#REF!+#REF!+#REF!+#REF!+#REF!+#REF!</f>
        <v>#REF!</v>
      </c>
      <c r="K50" s="43" t="e">
        <f t="shared" si="2"/>
        <v>#REF!</v>
      </c>
    </row>
    <row r="51" spans="1:44" ht="37.5" hidden="1" x14ac:dyDescent="0.3">
      <c r="A51" s="56" t="s">
        <v>59</v>
      </c>
      <c r="B51" s="57">
        <v>15610442</v>
      </c>
      <c r="C51" s="65" t="e">
        <f>'НДФЛ 1821010201'!#REF!+'НДФЛ 18210102020'!#REF!+#REF!+#REF!+#REF!+#REF!+'НДФЛ 1821010203'!#REF!+'НДФЛ 1821010204'!#REF!+#REF!+#REF!+#REF!+#REF!+#REF!+#REF!+#REF!</f>
        <v>#REF!</v>
      </c>
      <c r="D51" s="65"/>
      <c r="E51" s="65" t="e">
        <f>'НДФЛ 1821010201'!#REF!+'НДФЛ 18210102020'!#REF!+#REF!+#REF!+#REF!+#REF!+'НДФЛ 1821010203'!#REF!+'НДФЛ 1821010204'!#REF!+#REF!+#REF!+#REF!+#REF!+#REF!+#REF!+#REF!</f>
        <v>#REF!</v>
      </c>
      <c r="F51" s="65"/>
      <c r="G51" s="43" t="e">
        <f t="shared" si="0"/>
        <v>#REF!</v>
      </c>
      <c r="H51" s="65" t="e">
        <f>'НДФЛ 1821010201'!#REF!+'НДФЛ 18210102020'!#REF!+#REF!+#REF!+#REF!+#REF!+'НДФЛ 1821010203'!#REF!+'НДФЛ 1821010204'!#REF!+#REF!+#REF!+#REF!+#REF!+#REF!+#REF!+#REF!</f>
        <v>#REF!</v>
      </c>
      <c r="I51" s="43" t="e">
        <f t="shared" si="1"/>
        <v>#REF!</v>
      </c>
      <c r="J51" s="65" t="e">
        <f>'НДФЛ 1821010201'!#REF!+'НДФЛ 18210102020'!#REF!+#REF!+#REF!+#REF!+#REF!+'НДФЛ 1821010203'!#REF!+'НДФЛ 1821010204'!#REF!+#REF!+#REF!+#REF!+#REF!+#REF!+#REF!+#REF!</f>
        <v>#REF!</v>
      </c>
      <c r="K51" s="43" t="e">
        <f t="shared" si="2"/>
        <v>#REF!</v>
      </c>
    </row>
    <row r="52" spans="1:44" ht="37.5" hidden="1" x14ac:dyDescent="0.3">
      <c r="A52" s="56" t="s">
        <v>60</v>
      </c>
      <c r="B52" s="57">
        <v>15610448</v>
      </c>
      <c r="C52" s="65" t="e">
        <f>'НДФЛ 1821010201'!#REF!+'НДФЛ 18210102020'!#REF!+#REF!+#REF!+#REF!+#REF!+'НДФЛ 1821010203'!#REF!+'НДФЛ 1821010204'!#REF!+#REF!+#REF!+#REF!+#REF!+#REF!+#REF!+#REF!</f>
        <v>#REF!</v>
      </c>
      <c r="D52" s="65"/>
      <c r="E52" s="65" t="e">
        <f>'НДФЛ 1821010201'!#REF!+'НДФЛ 18210102020'!#REF!+#REF!+#REF!+#REF!+#REF!+'НДФЛ 1821010203'!#REF!+'НДФЛ 1821010204'!#REF!+#REF!+#REF!+#REF!+#REF!+#REF!+#REF!+#REF!</f>
        <v>#REF!</v>
      </c>
      <c r="F52" s="65"/>
      <c r="G52" s="43" t="e">
        <f t="shared" si="0"/>
        <v>#REF!</v>
      </c>
      <c r="H52" s="65" t="e">
        <f>'НДФЛ 1821010201'!#REF!+'НДФЛ 18210102020'!#REF!+#REF!+#REF!+#REF!+#REF!+'НДФЛ 1821010203'!#REF!+'НДФЛ 1821010204'!#REF!+#REF!+#REF!+#REF!+#REF!+#REF!+#REF!+#REF!</f>
        <v>#REF!</v>
      </c>
      <c r="I52" s="43" t="e">
        <f t="shared" si="1"/>
        <v>#REF!</v>
      </c>
      <c r="J52" s="65" t="e">
        <f>'НДФЛ 1821010201'!#REF!+'НДФЛ 18210102020'!#REF!+#REF!+#REF!+#REF!+#REF!+'НДФЛ 1821010203'!#REF!+'НДФЛ 1821010204'!#REF!+#REF!+#REF!+#REF!+#REF!+#REF!+#REF!+#REF!</f>
        <v>#REF!</v>
      </c>
      <c r="K52" s="43" t="e">
        <f t="shared" si="2"/>
        <v>#REF!</v>
      </c>
    </row>
    <row r="53" spans="1:44" ht="37.5" hidden="1" x14ac:dyDescent="0.3">
      <c r="A53" s="56" t="s">
        <v>61</v>
      </c>
      <c r="B53" s="57">
        <v>15610453</v>
      </c>
      <c r="C53" s="65" t="e">
        <f>'НДФЛ 1821010201'!#REF!+'НДФЛ 18210102020'!#REF!+#REF!+#REF!+#REF!+#REF!+'НДФЛ 1821010203'!#REF!+'НДФЛ 1821010204'!#REF!+#REF!+#REF!+#REF!+#REF!+#REF!+#REF!+#REF!</f>
        <v>#REF!</v>
      </c>
      <c r="D53" s="65"/>
      <c r="E53" s="65" t="e">
        <f>'НДФЛ 1821010201'!#REF!+'НДФЛ 18210102020'!#REF!+#REF!+#REF!+#REF!+#REF!+'НДФЛ 1821010203'!#REF!+'НДФЛ 1821010204'!#REF!+#REF!+#REF!+#REF!+#REF!+#REF!+#REF!+#REF!</f>
        <v>#REF!</v>
      </c>
      <c r="F53" s="65"/>
      <c r="G53" s="43" t="e">
        <f t="shared" si="0"/>
        <v>#REF!</v>
      </c>
      <c r="H53" s="65" t="e">
        <f>'НДФЛ 1821010201'!#REF!+'НДФЛ 18210102020'!#REF!+#REF!+#REF!+#REF!+#REF!+'НДФЛ 1821010203'!#REF!+'НДФЛ 1821010204'!#REF!+#REF!+#REF!+#REF!+#REF!+#REF!+#REF!+#REF!</f>
        <v>#REF!</v>
      </c>
      <c r="I53" s="43" t="e">
        <f t="shared" si="1"/>
        <v>#REF!</v>
      </c>
      <c r="J53" s="65" t="e">
        <f>'НДФЛ 1821010201'!#REF!+'НДФЛ 18210102020'!#REF!+#REF!+#REF!+#REF!+#REF!+'НДФЛ 1821010203'!#REF!+'НДФЛ 1821010204'!#REF!+#REF!+#REF!+#REF!+#REF!+#REF!+#REF!+#REF!</f>
        <v>#REF!</v>
      </c>
      <c r="K53" s="43" t="e">
        <f t="shared" si="2"/>
        <v>#REF!</v>
      </c>
    </row>
    <row r="54" spans="1:44" ht="37.5" hidden="1" x14ac:dyDescent="0.3">
      <c r="A54" s="56" t="s">
        <v>62</v>
      </c>
      <c r="B54" s="57">
        <v>15610454</v>
      </c>
      <c r="C54" s="65" t="e">
        <f>'НДФЛ 1821010201'!#REF!+'НДФЛ 18210102020'!#REF!+#REF!+#REF!+#REF!+#REF!+'НДФЛ 1821010203'!#REF!+'НДФЛ 1821010204'!#REF!+#REF!+#REF!+#REF!+#REF!+#REF!+#REF!+#REF!</f>
        <v>#REF!</v>
      </c>
      <c r="D54" s="65"/>
      <c r="E54" s="65" t="e">
        <f>'НДФЛ 1821010201'!#REF!+'НДФЛ 18210102020'!#REF!+#REF!+#REF!+#REF!+#REF!+'НДФЛ 1821010203'!#REF!+'НДФЛ 1821010204'!#REF!+#REF!+#REF!+#REF!+#REF!+#REF!+#REF!+#REF!</f>
        <v>#REF!</v>
      </c>
      <c r="F54" s="65"/>
      <c r="G54" s="43" t="e">
        <f t="shared" si="0"/>
        <v>#REF!</v>
      </c>
      <c r="H54" s="65" t="e">
        <f>'НДФЛ 1821010201'!#REF!+'НДФЛ 18210102020'!#REF!+#REF!+#REF!+#REF!+#REF!+'НДФЛ 1821010203'!#REF!+'НДФЛ 1821010204'!#REF!+#REF!+#REF!+#REF!+#REF!+#REF!+#REF!+#REF!</f>
        <v>#REF!</v>
      </c>
      <c r="I54" s="43" t="e">
        <f t="shared" si="1"/>
        <v>#REF!</v>
      </c>
      <c r="J54" s="65" t="e">
        <f>'НДФЛ 1821010201'!#REF!+'НДФЛ 18210102020'!#REF!+#REF!+#REF!+#REF!+#REF!+'НДФЛ 1821010203'!#REF!+'НДФЛ 1821010204'!#REF!+#REF!+#REF!+#REF!+#REF!+#REF!+#REF!+#REF!</f>
        <v>#REF!</v>
      </c>
      <c r="K54" s="43" t="e">
        <f t="shared" si="2"/>
        <v>#REF!</v>
      </c>
    </row>
    <row r="55" spans="1:44" s="12" customFormat="1" ht="37.5" hidden="1" x14ac:dyDescent="0.3">
      <c r="A55" s="66" t="s">
        <v>63</v>
      </c>
      <c r="B55" s="70"/>
      <c r="C55" s="68" t="e">
        <f>'НДФЛ 1821010201'!#REF!+'НДФЛ 18210102020'!#REF!+#REF!+#REF!+#REF!+#REF!+'НДФЛ 1821010203'!#REF!+'НДФЛ 1821010204'!#REF!+#REF!+#REF!+#REF!+#REF!+#REF!+#REF!+#REF!</f>
        <v>#REF!</v>
      </c>
      <c r="D55" s="68"/>
      <c r="E55" s="68" t="e">
        <f>'НДФЛ 1821010201'!#REF!+'НДФЛ 18210102020'!#REF!+#REF!+#REF!+#REF!+#REF!+'НДФЛ 1821010203'!#REF!+'НДФЛ 1821010204'!#REF!+#REF!+#REF!+#REF!+#REF!+#REF!+#REF!+#REF!</f>
        <v>#REF!</v>
      </c>
      <c r="F55" s="68"/>
      <c r="G55" s="69" t="e">
        <f t="shared" si="0"/>
        <v>#REF!</v>
      </c>
      <c r="H55" s="68" t="e">
        <f>'НДФЛ 1821010201'!#REF!+'НДФЛ 18210102020'!#REF!+#REF!+#REF!+#REF!+#REF!+'НДФЛ 1821010203'!#REF!+'НДФЛ 1821010204'!#REF!+#REF!+#REF!+#REF!+#REF!+#REF!+#REF!+#REF!</f>
        <v>#REF!</v>
      </c>
      <c r="I55" s="69" t="e">
        <f t="shared" si="1"/>
        <v>#REF!</v>
      </c>
      <c r="J55" s="68" t="e">
        <f>'НДФЛ 1821010201'!#REF!+'НДФЛ 18210102020'!#REF!+#REF!+#REF!+#REF!+#REF!+'НДФЛ 1821010203'!#REF!+'НДФЛ 1821010204'!#REF!+#REF!+#REF!+#REF!+#REF!+#REF!+#REF!+#REF!</f>
        <v>#REF!</v>
      </c>
      <c r="K55" s="69" t="e">
        <f t="shared" si="2"/>
        <v>#REF!</v>
      </c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1:44" s="10" customFormat="1" ht="37.5" hidden="1" x14ac:dyDescent="0.3">
      <c r="A56" s="54" t="s">
        <v>63</v>
      </c>
      <c r="B56" s="71"/>
      <c r="C56" s="65" t="e">
        <f>'НДФЛ 1821010201'!#REF!+'НДФЛ 18210102020'!#REF!+#REF!+#REF!+#REF!+#REF!+'НДФЛ 1821010203'!#REF!+'НДФЛ 1821010204'!#REF!+#REF!+#REF!+#REF!+#REF!+#REF!+#REF!+#REF!</f>
        <v>#REF!</v>
      </c>
      <c r="D56" s="65"/>
      <c r="E56" s="65" t="e">
        <f>'НДФЛ 1821010201'!#REF!+'НДФЛ 18210102020'!#REF!+#REF!+#REF!+#REF!+#REF!+'НДФЛ 1821010203'!#REF!+'НДФЛ 1821010204'!#REF!+#REF!+#REF!+#REF!+#REF!+#REF!+#REF!+#REF!</f>
        <v>#REF!</v>
      </c>
      <c r="F56" s="65"/>
      <c r="G56" s="43" t="e">
        <f t="shared" si="0"/>
        <v>#REF!</v>
      </c>
      <c r="H56" s="65" t="e">
        <f>'НДФЛ 1821010201'!#REF!+'НДФЛ 18210102020'!#REF!+#REF!+#REF!+#REF!+#REF!+'НДФЛ 1821010203'!#REF!+'НДФЛ 1821010204'!#REF!+#REF!+#REF!+#REF!+#REF!+#REF!+#REF!+#REF!</f>
        <v>#REF!</v>
      </c>
      <c r="I56" s="43" t="e">
        <f t="shared" si="1"/>
        <v>#REF!</v>
      </c>
      <c r="J56" s="65" t="e">
        <f>'НДФЛ 1821010201'!#REF!+'НДФЛ 18210102020'!#REF!+#REF!+#REF!+#REF!+#REF!+'НДФЛ 1821010203'!#REF!+'НДФЛ 1821010204'!#REF!+#REF!+#REF!+#REF!+#REF!+#REF!+#REF!+#REF!</f>
        <v>#REF!</v>
      </c>
      <c r="K56" s="43" t="e">
        <f t="shared" si="2"/>
        <v>#REF!</v>
      </c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ht="37.5" hidden="1" x14ac:dyDescent="0.3">
      <c r="A57" s="56" t="s">
        <v>64</v>
      </c>
      <c r="B57" s="57">
        <v>15611402</v>
      </c>
      <c r="C57" s="65" t="e">
        <f>'НДФЛ 1821010201'!#REF!+'НДФЛ 18210102020'!#REF!+#REF!+#REF!+#REF!+#REF!+'НДФЛ 1821010203'!#REF!+'НДФЛ 1821010204'!#REF!+#REF!+#REF!+#REF!+#REF!+#REF!+#REF!+#REF!</f>
        <v>#REF!</v>
      </c>
      <c r="D57" s="65"/>
      <c r="E57" s="65" t="e">
        <f>'НДФЛ 1821010201'!#REF!+'НДФЛ 18210102020'!#REF!+#REF!+#REF!+#REF!+#REF!+'НДФЛ 1821010203'!#REF!+'НДФЛ 1821010204'!#REF!+#REF!+#REF!+#REF!+#REF!+#REF!+#REF!+#REF!</f>
        <v>#REF!</v>
      </c>
      <c r="F57" s="65"/>
      <c r="G57" s="43" t="e">
        <f t="shared" si="0"/>
        <v>#REF!</v>
      </c>
      <c r="H57" s="65" t="e">
        <f>'НДФЛ 1821010201'!#REF!+'НДФЛ 18210102020'!#REF!+#REF!+#REF!+#REF!+#REF!+'НДФЛ 1821010203'!#REF!+'НДФЛ 1821010204'!#REF!+#REF!+#REF!+#REF!+#REF!+#REF!+#REF!+#REF!</f>
        <v>#REF!</v>
      </c>
      <c r="I57" s="43" t="e">
        <f t="shared" si="1"/>
        <v>#REF!</v>
      </c>
      <c r="J57" s="65" t="e">
        <f>'НДФЛ 1821010201'!#REF!+'НДФЛ 18210102020'!#REF!+#REF!+#REF!+#REF!+#REF!+'НДФЛ 1821010203'!#REF!+'НДФЛ 1821010204'!#REF!+#REF!+#REF!+#REF!+#REF!+#REF!+#REF!+#REF!</f>
        <v>#REF!</v>
      </c>
      <c r="K57" s="43" t="e">
        <f t="shared" si="2"/>
        <v>#REF!</v>
      </c>
    </row>
    <row r="58" spans="1:44" ht="37.5" hidden="1" x14ac:dyDescent="0.3">
      <c r="A58" s="56" t="s">
        <v>65</v>
      </c>
      <c r="B58" s="57">
        <v>15611404</v>
      </c>
      <c r="C58" s="65" t="e">
        <f>'НДФЛ 1821010201'!#REF!+'НДФЛ 18210102020'!#REF!+#REF!+#REF!+#REF!+#REF!+'НДФЛ 1821010203'!#REF!+'НДФЛ 1821010204'!#REF!+#REF!+#REF!+#REF!+#REF!+#REF!+#REF!+#REF!</f>
        <v>#REF!</v>
      </c>
      <c r="D58" s="65"/>
      <c r="E58" s="65" t="e">
        <f>'НДФЛ 1821010201'!#REF!+'НДФЛ 18210102020'!#REF!+#REF!+#REF!+#REF!+#REF!+'НДФЛ 1821010203'!#REF!+'НДФЛ 1821010204'!#REF!+#REF!+#REF!+#REF!+#REF!+#REF!+#REF!+#REF!</f>
        <v>#REF!</v>
      </c>
      <c r="F58" s="65"/>
      <c r="G58" s="43" t="e">
        <f t="shared" si="0"/>
        <v>#REF!</v>
      </c>
      <c r="H58" s="65" t="e">
        <f>'НДФЛ 1821010201'!#REF!+'НДФЛ 18210102020'!#REF!+#REF!+#REF!+#REF!+#REF!+'НДФЛ 1821010203'!#REF!+'НДФЛ 1821010204'!#REF!+#REF!+#REF!+#REF!+#REF!+#REF!+#REF!+#REF!</f>
        <v>#REF!</v>
      </c>
      <c r="I58" s="43" t="e">
        <f t="shared" si="1"/>
        <v>#REF!</v>
      </c>
      <c r="J58" s="65" t="e">
        <f>'НДФЛ 1821010201'!#REF!+'НДФЛ 18210102020'!#REF!+#REF!+#REF!+#REF!+#REF!+'НДФЛ 1821010203'!#REF!+'НДФЛ 1821010204'!#REF!+#REF!+#REF!+#REF!+#REF!+#REF!+#REF!+#REF!</f>
        <v>#REF!</v>
      </c>
      <c r="K58" s="43" t="e">
        <f t="shared" si="2"/>
        <v>#REF!</v>
      </c>
    </row>
    <row r="59" spans="1:44" ht="37.5" hidden="1" x14ac:dyDescent="0.3">
      <c r="A59" s="56" t="s">
        <v>66</v>
      </c>
      <c r="B59" s="57">
        <v>15611406</v>
      </c>
      <c r="C59" s="65" t="e">
        <f>'НДФЛ 1821010201'!#REF!+'НДФЛ 18210102020'!#REF!+#REF!+#REF!+#REF!+#REF!+'НДФЛ 1821010203'!#REF!+'НДФЛ 1821010204'!#REF!+#REF!+#REF!+#REF!+#REF!+#REF!+#REF!+#REF!</f>
        <v>#REF!</v>
      </c>
      <c r="D59" s="65"/>
      <c r="E59" s="65" t="e">
        <f>'НДФЛ 1821010201'!#REF!+'НДФЛ 18210102020'!#REF!+#REF!+#REF!+#REF!+#REF!+'НДФЛ 1821010203'!#REF!+'НДФЛ 1821010204'!#REF!+#REF!+#REF!+#REF!+#REF!+#REF!+#REF!+#REF!</f>
        <v>#REF!</v>
      </c>
      <c r="F59" s="65"/>
      <c r="G59" s="43" t="e">
        <f t="shared" si="0"/>
        <v>#REF!</v>
      </c>
      <c r="H59" s="65" t="e">
        <f>'НДФЛ 1821010201'!#REF!+'НДФЛ 18210102020'!#REF!+#REF!+#REF!+#REF!+#REF!+'НДФЛ 1821010203'!#REF!+'НДФЛ 1821010204'!#REF!+#REF!+#REF!+#REF!+#REF!+#REF!+#REF!+#REF!</f>
        <v>#REF!</v>
      </c>
      <c r="I59" s="43" t="e">
        <f t="shared" si="1"/>
        <v>#REF!</v>
      </c>
      <c r="J59" s="65" t="e">
        <f>'НДФЛ 1821010201'!#REF!+'НДФЛ 18210102020'!#REF!+#REF!+#REF!+#REF!+#REF!+'НДФЛ 1821010203'!#REF!+'НДФЛ 1821010204'!#REF!+#REF!+#REF!+#REF!+#REF!+#REF!+#REF!+#REF!</f>
        <v>#REF!</v>
      </c>
      <c r="K59" s="43" t="e">
        <f t="shared" si="2"/>
        <v>#REF!</v>
      </c>
    </row>
    <row r="60" spans="1:44" ht="37.5" hidden="1" x14ac:dyDescent="0.3">
      <c r="A60" s="56" t="s">
        <v>67</v>
      </c>
      <c r="B60" s="57">
        <v>15611440</v>
      </c>
      <c r="C60" s="65" t="e">
        <f>'НДФЛ 1821010201'!#REF!+'НДФЛ 18210102020'!#REF!+#REF!+#REF!+#REF!+#REF!+'НДФЛ 1821010203'!#REF!+'НДФЛ 1821010204'!#REF!+#REF!+#REF!+#REF!+#REF!+#REF!+#REF!+#REF!</f>
        <v>#REF!</v>
      </c>
      <c r="D60" s="65"/>
      <c r="E60" s="65" t="e">
        <f>'НДФЛ 1821010201'!#REF!+'НДФЛ 18210102020'!#REF!+#REF!+#REF!+#REF!+#REF!+'НДФЛ 1821010203'!#REF!+'НДФЛ 1821010204'!#REF!+#REF!+#REF!+#REF!+#REF!+#REF!+#REF!+#REF!</f>
        <v>#REF!</v>
      </c>
      <c r="F60" s="65"/>
      <c r="G60" s="43" t="e">
        <f t="shared" si="0"/>
        <v>#REF!</v>
      </c>
      <c r="H60" s="65" t="e">
        <f>'НДФЛ 1821010201'!#REF!+'НДФЛ 18210102020'!#REF!+#REF!+#REF!+#REF!+#REF!+'НДФЛ 1821010203'!#REF!+'НДФЛ 1821010204'!#REF!+#REF!+#REF!+#REF!+#REF!+#REF!+#REF!+#REF!</f>
        <v>#REF!</v>
      </c>
      <c r="I60" s="43" t="e">
        <f t="shared" si="1"/>
        <v>#REF!</v>
      </c>
      <c r="J60" s="65" t="e">
        <f>'НДФЛ 1821010201'!#REF!+'НДФЛ 18210102020'!#REF!+#REF!+#REF!+#REF!+#REF!+'НДФЛ 1821010203'!#REF!+'НДФЛ 1821010204'!#REF!+#REF!+#REF!+#REF!+#REF!+#REF!+#REF!+#REF!</f>
        <v>#REF!</v>
      </c>
      <c r="K60" s="43" t="e">
        <f t="shared" si="2"/>
        <v>#REF!</v>
      </c>
    </row>
    <row r="61" spans="1:44" ht="37.5" hidden="1" x14ac:dyDescent="0.3">
      <c r="A61" s="56" t="s">
        <v>68</v>
      </c>
      <c r="B61" s="57">
        <v>15611445</v>
      </c>
      <c r="C61" s="65" t="e">
        <f>'НДФЛ 1821010201'!#REF!+'НДФЛ 18210102020'!#REF!+#REF!+#REF!+#REF!+#REF!+'НДФЛ 1821010203'!#REF!+'НДФЛ 1821010204'!#REF!+#REF!+#REF!+#REF!+#REF!+#REF!+#REF!+#REF!</f>
        <v>#REF!</v>
      </c>
      <c r="D61" s="65"/>
      <c r="E61" s="65" t="e">
        <f>'НДФЛ 1821010201'!#REF!+'НДФЛ 18210102020'!#REF!+#REF!+#REF!+#REF!+#REF!+'НДФЛ 1821010203'!#REF!+'НДФЛ 1821010204'!#REF!+#REF!+#REF!+#REF!+#REF!+#REF!+#REF!+#REF!</f>
        <v>#REF!</v>
      </c>
      <c r="F61" s="65"/>
      <c r="G61" s="43" t="e">
        <f t="shared" si="0"/>
        <v>#REF!</v>
      </c>
      <c r="H61" s="65" t="e">
        <f>'НДФЛ 1821010201'!#REF!+'НДФЛ 18210102020'!#REF!+#REF!+#REF!+#REF!+#REF!+'НДФЛ 1821010203'!#REF!+'НДФЛ 1821010204'!#REF!+#REF!+#REF!+#REF!+#REF!+#REF!+#REF!+#REF!</f>
        <v>#REF!</v>
      </c>
      <c r="I61" s="43" t="e">
        <f t="shared" si="1"/>
        <v>#REF!</v>
      </c>
      <c r="J61" s="65" t="e">
        <f>'НДФЛ 1821010201'!#REF!+'НДФЛ 18210102020'!#REF!+#REF!+#REF!+#REF!+#REF!+'НДФЛ 1821010203'!#REF!+'НДФЛ 1821010204'!#REF!+#REF!+#REF!+#REF!+#REF!+#REF!+#REF!+#REF!</f>
        <v>#REF!</v>
      </c>
      <c r="K61" s="43" t="e">
        <f t="shared" si="2"/>
        <v>#REF!</v>
      </c>
    </row>
    <row r="62" spans="1:44" ht="37.5" hidden="1" x14ac:dyDescent="0.3">
      <c r="A62" s="56" t="s">
        <v>69</v>
      </c>
      <c r="B62" s="57">
        <v>15611460</v>
      </c>
      <c r="C62" s="65" t="e">
        <f>'НДФЛ 1821010201'!#REF!+'НДФЛ 18210102020'!#REF!+#REF!+#REF!+#REF!+#REF!+'НДФЛ 1821010203'!#REF!+'НДФЛ 1821010204'!#REF!+#REF!+#REF!+#REF!+#REF!+#REF!+#REF!+#REF!</f>
        <v>#REF!</v>
      </c>
      <c r="D62" s="65"/>
      <c r="E62" s="65" t="e">
        <f>'НДФЛ 1821010201'!#REF!+'НДФЛ 18210102020'!#REF!+#REF!+#REF!+#REF!+#REF!+'НДФЛ 1821010203'!#REF!+'НДФЛ 1821010204'!#REF!+#REF!+#REF!+#REF!+#REF!+#REF!+#REF!+#REF!</f>
        <v>#REF!</v>
      </c>
      <c r="F62" s="65"/>
      <c r="G62" s="43" t="e">
        <f t="shared" si="0"/>
        <v>#REF!</v>
      </c>
      <c r="H62" s="65" t="e">
        <f>'НДФЛ 1821010201'!#REF!+'НДФЛ 18210102020'!#REF!+#REF!+#REF!+#REF!+#REF!+'НДФЛ 1821010203'!#REF!+'НДФЛ 1821010204'!#REF!+#REF!+#REF!+#REF!+#REF!+#REF!+#REF!+#REF!</f>
        <v>#REF!</v>
      </c>
      <c r="I62" s="43" t="e">
        <f t="shared" si="1"/>
        <v>#REF!</v>
      </c>
      <c r="J62" s="65" t="e">
        <f>'НДФЛ 1821010201'!#REF!+'НДФЛ 18210102020'!#REF!+#REF!+#REF!+#REF!+#REF!+'НДФЛ 1821010203'!#REF!+'НДФЛ 1821010204'!#REF!+#REF!+#REF!+#REF!+#REF!+#REF!+#REF!+#REF!</f>
        <v>#REF!</v>
      </c>
      <c r="K62" s="43" t="e">
        <f t="shared" si="2"/>
        <v>#REF!</v>
      </c>
    </row>
    <row r="63" spans="1:44" ht="37.5" hidden="1" x14ac:dyDescent="0.3">
      <c r="A63" s="56" t="s">
        <v>70</v>
      </c>
      <c r="B63" s="57">
        <v>15611464</v>
      </c>
      <c r="C63" s="65" t="e">
        <f>'НДФЛ 1821010201'!#REF!+'НДФЛ 18210102020'!#REF!+#REF!+#REF!+#REF!+#REF!+'НДФЛ 1821010203'!#REF!+'НДФЛ 1821010204'!#REF!+#REF!+#REF!+#REF!+#REF!+#REF!+#REF!+#REF!</f>
        <v>#REF!</v>
      </c>
      <c r="D63" s="65"/>
      <c r="E63" s="65" t="e">
        <f>'НДФЛ 1821010201'!#REF!+'НДФЛ 18210102020'!#REF!+#REF!+#REF!+#REF!+#REF!+'НДФЛ 1821010203'!#REF!+'НДФЛ 1821010204'!#REF!+#REF!+#REF!+#REF!+#REF!+#REF!+#REF!+#REF!</f>
        <v>#REF!</v>
      </c>
      <c r="F63" s="65"/>
      <c r="G63" s="43" t="e">
        <f t="shared" si="0"/>
        <v>#REF!</v>
      </c>
      <c r="H63" s="65" t="e">
        <f>'НДФЛ 1821010201'!#REF!+'НДФЛ 18210102020'!#REF!+#REF!+#REF!+#REF!+#REF!+'НДФЛ 1821010203'!#REF!+'НДФЛ 1821010204'!#REF!+#REF!+#REF!+#REF!+#REF!+#REF!+#REF!+#REF!</f>
        <v>#REF!</v>
      </c>
      <c r="I63" s="43" t="e">
        <f t="shared" si="1"/>
        <v>#REF!</v>
      </c>
      <c r="J63" s="65" t="e">
        <f>'НДФЛ 1821010201'!#REF!+'НДФЛ 18210102020'!#REF!+#REF!+#REF!+#REF!+#REF!+'НДФЛ 1821010203'!#REF!+'НДФЛ 1821010204'!#REF!+#REF!+#REF!+#REF!+#REF!+#REF!+#REF!+#REF!</f>
        <v>#REF!</v>
      </c>
      <c r="K63" s="43" t="e">
        <f t="shared" si="2"/>
        <v>#REF!</v>
      </c>
    </row>
    <row r="64" spans="1:44" s="12" customFormat="1" ht="37.5" hidden="1" x14ac:dyDescent="0.3">
      <c r="A64" s="66" t="s">
        <v>71</v>
      </c>
      <c r="B64" s="70"/>
      <c r="C64" s="68" t="e">
        <f>'НДФЛ 1821010201'!#REF!+'НДФЛ 18210102020'!#REF!+#REF!+#REF!+#REF!+#REF!+'НДФЛ 1821010203'!#REF!+'НДФЛ 1821010204'!#REF!+#REF!+#REF!+#REF!+#REF!+#REF!+#REF!+#REF!</f>
        <v>#REF!</v>
      </c>
      <c r="D64" s="68"/>
      <c r="E64" s="68" t="e">
        <f>'НДФЛ 1821010201'!#REF!+'НДФЛ 18210102020'!#REF!+#REF!+#REF!+#REF!+#REF!+'НДФЛ 1821010203'!#REF!+'НДФЛ 1821010204'!#REF!+#REF!+#REF!+#REF!+#REF!+#REF!+#REF!+#REF!</f>
        <v>#REF!</v>
      </c>
      <c r="F64" s="68"/>
      <c r="G64" s="69" t="e">
        <f t="shared" si="0"/>
        <v>#REF!</v>
      </c>
      <c r="H64" s="68" t="e">
        <f>'НДФЛ 1821010201'!#REF!+'НДФЛ 18210102020'!#REF!+#REF!+#REF!+#REF!+#REF!+'НДФЛ 1821010203'!#REF!+'НДФЛ 1821010204'!#REF!+#REF!+#REF!+#REF!+#REF!+#REF!+#REF!+#REF!</f>
        <v>#REF!</v>
      </c>
      <c r="I64" s="69" t="e">
        <f t="shared" si="1"/>
        <v>#REF!</v>
      </c>
      <c r="J64" s="68" t="e">
        <f>'НДФЛ 1821010201'!#REF!+'НДФЛ 18210102020'!#REF!+#REF!+#REF!+#REF!+#REF!+'НДФЛ 1821010203'!#REF!+'НДФЛ 1821010204'!#REF!+#REF!+#REF!+#REF!+#REF!+#REF!+#REF!+#REF!</f>
        <v>#REF!</v>
      </c>
      <c r="K64" s="69" t="e">
        <f t="shared" si="2"/>
        <v>#REF!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1:44" s="10" customFormat="1" ht="37.5" hidden="1" x14ac:dyDescent="0.3">
      <c r="A65" s="54" t="s">
        <v>71</v>
      </c>
      <c r="B65" s="71"/>
      <c r="C65" s="65" t="e">
        <f>'НДФЛ 1821010201'!#REF!+'НДФЛ 18210102020'!#REF!+#REF!+#REF!+#REF!+#REF!+'НДФЛ 1821010203'!#REF!+'НДФЛ 1821010204'!#REF!+#REF!+#REF!+#REF!+#REF!+#REF!+#REF!+#REF!</f>
        <v>#REF!</v>
      </c>
      <c r="D65" s="65"/>
      <c r="E65" s="65" t="e">
        <f>'НДФЛ 1821010201'!#REF!+'НДФЛ 18210102020'!#REF!+#REF!+#REF!+#REF!+#REF!+'НДФЛ 1821010203'!#REF!+'НДФЛ 1821010204'!#REF!+#REF!+#REF!+#REF!+#REF!+#REF!+#REF!+#REF!</f>
        <v>#REF!</v>
      </c>
      <c r="F65" s="65"/>
      <c r="G65" s="43" t="e">
        <f t="shared" si="0"/>
        <v>#REF!</v>
      </c>
      <c r="H65" s="65" t="e">
        <f>'НДФЛ 1821010201'!#REF!+'НДФЛ 18210102020'!#REF!+#REF!+#REF!+#REF!+#REF!+'НДФЛ 1821010203'!#REF!+'НДФЛ 1821010204'!#REF!+#REF!+#REF!+#REF!+#REF!+#REF!+#REF!+#REF!</f>
        <v>#REF!</v>
      </c>
      <c r="I65" s="43" t="e">
        <f t="shared" si="1"/>
        <v>#REF!</v>
      </c>
      <c r="J65" s="65" t="e">
        <f>'НДФЛ 1821010201'!#REF!+'НДФЛ 18210102020'!#REF!+#REF!+#REF!+#REF!+#REF!+'НДФЛ 1821010203'!#REF!+'НДФЛ 1821010204'!#REF!+#REF!+#REF!+#REF!+#REF!+#REF!+#REF!+#REF!</f>
        <v>#REF!</v>
      </c>
      <c r="K65" s="43" t="e">
        <f t="shared" si="2"/>
        <v>#REF!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1:44" ht="37.5" hidden="1" x14ac:dyDescent="0.3">
      <c r="A66" s="56" t="s">
        <v>72</v>
      </c>
      <c r="B66" s="57">
        <v>15612151</v>
      </c>
      <c r="C66" s="65" t="e">
        <f>'НДФЛ 1821010201'!#REF!+'НДФЛ 18210102020'!#REF!+#REF!+#REF!+#REF!+#REF!+'НДФЛ 1821010203'!#REF!+'НДФЛ 1821010204'!#REF!+#REF!+#REF!+#REF!+#REF!+#REF!+#REF!+#REF!</f>
        <v>#REF!</v>
      </c>
      <c r="D66" s="65"/>
      <c r="E66" s="65" t="e">
        <f>'НДФЛ 1821010201'!#REF!+'НДФЛ 18210102020'!#REF!+#REF!+#REF!+#REF!+#REF!+'НДФЛ 1821010203'!#REF!+'НДФЛ 1821010204'!#REF!+#REF!+#REF!+#REF!+#REF!+#REF!+#REF!+#REF!</f>
        <v>#REF!</v>
      </c>
      <c r="F66" s="65"/>
      <c r="G66" s="43" t="e">
        <f t="shared" si="0"/>
        <v>#REF!</v>
      </c>
      <c r="H66" s="65" t="e">
        <f>'НДФЛ 1821010201'!#REF!+'НДФЛ 18210102020'!#REF!+#REF!+#REF!+#REF!+#REF!+'НДФЛ 1821010203'!#REF!+'НДФЛ 1821010204'!#REF!+#REF!+#REF!+#REF!+#REF!+#REF!+#REF!+#REF!</f>
        <v>#REF!</v>
      </c>
      <c r="I66" s="43" t="e">
        <f t="shared" si="1"/>
        <v>#REF!</v>
      </c>
      <c r="J66" s="65" t="e">
        <f>'НДФЛ 1821010201'!#REF!+'НДФЛ 18210102020'!#REF!+#REF!+#REF!+#REF!+#REF!+'НДФЛ 1821010203'!#REF!+'НДФЛ 1821010204'!#REF!+#REF!+#REF!+#REF!+#REF!+#REF!+#REF!+#REF!</f>
        <v>#REF!</v>
      </c>
      <c r="K66" s="43" t="e">
        <f t="shared" si="2"/>
        <v>#REF!</v>
      </c>
    </row>
    <row r="67" spans="1:44" ht="37.5" hidden="1" x14ac:dyDescent="0.3">
      <c r="A67" s="56" t="s">
        <v>73</v>
      </c>
      <c r="B67" s="57">
        <v>15612407</v>
      </c>
      <c r="C67" s="65" t="e">
        <f>'НДФЛ 1821010201'!#REF!+'НДФЛ 18210102020'!#REF!+#REF!+#REF!+#REF!+#REF!+'НДФЛ 1821010203'!#REF!+'НДФЛ 1821010204'!#REF!+#REF!+#REF!+#REF!+#REF!+#REF!+#REF!+#REF!</f>
        <v>#REF!</v>
      </c>
      <c r="D67" s="65"/>
      <c r="E67" s="65" t="e">
        <f>'НДФЛ 1821010201'!#REF!+'НДФЛ 18210102020'!#REF!+#REF!+#REF!+#REF!+#REF!+'НДФЛ 1821010203'!#REF!+'НДФЛ 1821010204'!#REF!+#REF!+#REF!+#REF!+#REF!+#REF!+#REF!+#REF!</f>
        <v>#REF!</v>
      </c>
      <c r="F67" s="65"/>
      <c r="G67" s="43" t="e">
        <f t="shared" si="0"/>
        <v>#REF!</v>
      </c>
      <c r="H67" s="65" t="e">
        <f>'НДФЛ 1821010201'!#REF!+'НДФЛ 18210102020'!#REF!+#REF!+#REF!+#REF!+#REF!+'НДФЛ 1821010203'!#REF!+'НДФЛ 1821010204'!#REF!+#REF!+#REF!+#REF!+#REF!+#REF!+#REF!+#REF!</f>
        <v>#REF!</v>
      </c>
      <c r="I67" s="43" t="e">
        <f t="shared" si="1"/>
        <v>#REF!</v>
      </c>
      <c r="J67" s="65" t="e">
        <f>'НДФЛ 1821010201'!#REF!+'НДФЛ 18210102020'!#REF!+#REF!+#REF!+#REF!+#REF!+'НДФЛ 1821010203'!#REF!+'НДФЛ 1821010204'!#REF!+#REF!+#REF!+#REF!+#REF!+#REF!+#REF!+#REF!</f>
        <v>#REF!</v>
      </c>
      <c r="K67" s="43" t="e">
        <f t="shared" si="2"/>
        <v>#REF!</v>
      </c>
    </row>
    <row r="68" spans="1:44" ht="37.5" hidden="1" x14ac:dyDescent="0.3">
      <c r="A68" s="56" t="s">
        <v>74</v>
      </c>
      <c r="B68" s="57">
        <v>15612428</v>
      </c>
      <c r="C68" s="65" t="e">
        <f>'НДФЛ 1821010201'!#REF!+'НДФЛ 18210102020'!#REF!+#REF!+#REF!+#REF!+#REF!+'НДФЛ 1821010203'!#REF!+'НДФЛ 1821010204'!#REF!+#REF!+#REF!+#REF!+#REF!+#REF!+#REF!+#REF!</f>
        <v>#REF!</v>
      </c>
      <c r="D68" s="65"/>
      <c r="E68" s="65" t="e">
        <f>'НДФЛ 1821010201'!#REF!+'НДФЛ 18210102020'!#REF!+#REF!+#REF!+#REF!+#REF!+'НДФЛ 1821010203'!#REF!+'НДФЛ 1821010204'!#REF!+#REF!+#REF!+#REF!+#REF!+#REF!+#REF!+#REF!</f>
        <v>#REF!</v>
      </c>
      <c r="F68" s="65"/>
      <c r="G68" s="43" t="e">
        <f t="shared" si="0"/>
        <v>#REF!</v>
      </c>
      <c r="H68" s="65" t="e">
        <f>'НДФЛ 1821010201'!#REF!+'НДФЛ 18210102020'!#REF!+#REF!+#REF!+#REF!+#REF!+'НДФЛ 1821010203'!#REF!+'НДФЛ 1821010204'!#REF!+#REF!+#REF!+#REF!+#REF!+#REF!+#REF!+#REF!</f>
        <v>#REF!</v>
      </c>
      <c r="I68" s="43" t="e">
        <f t="shared" si="1"/>
        <v>#REF!</v>
      </c>
      <c r="J68" s="65" t="e">
        <f>'НДФЛ 1821010201'!#REF!+'НДФЛ 18210102020'!#REF!+#REF!+#REF!+#REF!+#REF!+'НДФЛ 1821010203'!#REF!+'НДФЛ 1821010204'!#REF!+#REF!+#REF!+#REF!+#REF!+#REF!+#REF!+#REF!</f>
        <v>#REF!</v>
      </c>
      <c r="K68" s="43" t="e">
        <f t="shared" si="2"/>
        <v>#REF!</v>
      </c>
    </row>
    <row r="69" spans="1:44" ht="37.5" hidden="1" x14ac:dyDescent="0.3">
      <c r="A69" s="56" t="s">
        <v>75</v>
      </c>
      <c r="B69" s="57">
        <v>15612432</v>
      </c>
      <c r="C69" s="65" t="e">
        <f>'НДФЛ 1821010201'!#REF!+'НДФЛ 18210102020'!#REF!+#REF!+#REF!+#REF!+#REF!+'НДФЛ 1821010203'!#REF!+'НДФЛ 1821010204'!#REF!+#REF!+#REF!+#REF!+#REF!+#REF!+#REF!+#REF!</f>
        <v>#REF!</v>
      </c>
      <c r="D69" s="65"/>
      <c r="E69" s="65" t="e">
        <f>'НДФЛ 1821010201'!#REF!+'НДФЛ 18210102020'!#REF!+#REF!+#REF!+#REF!+#REF!+'НДФЛ 1821010203'!#REF!+'НДФЛ 1821010204'!#REF!+#REF!+#REF!+#REF!+#REF!+#REF!+#REF!+#REF!</f>
        <v>#REF!</v>
      </c>
      <c r="F69" s="65"/>
      <c r="G69" s="43" t="e">
        <f t="shared" si="0"/>
        <v>#REF!</v>
      </c>
      <c r="H69" s="65" t="e">
        <f>'НДФЛ 1821010201'!#REF!+'НДФЛ 18210102020'!#REF!+#REF!+#REF!+#REF!+#REF!+'НДФЛ 1821010203'!#REF!+'НДФЛ 1821010204'!#REF!+#REF!+#REF!+#REF!+#REF!+#REF!+#REF!+#REF!</f>
        <v>#REF!</v>
      </c>
      <c r="I69" s="43" t="e">
        <f t="shared" si="1"/>
        <v>#REF!</v>
      </c>
      <c r="J69" s="65" t="e">
        <f>'НДФЛ 1821010201'!#REF!+'НДФЛ 18210102020'!#REF!+#REF!+#REF!+#REF!+#REF!+'НДФЛ 1821010203'!#REF!+'НДФЛ 1821010204'!#REF!+#REF!+#REF!+#REF!+#REF!+#REF!+#REF!+#REF!</f>
        <v>#REF!</v>
      </c>
      <c r="K69" s="43" t="e">
        <f t="shared" si="2"/>
        <v>#REF!</v>
      </c>
    </row>
    <row r="70" spans="1:44" ht="37.5" hidden="1" x14ac:dyDescent="0.3">
      <c r="A70" s="56" t="s">
        <v>76</v>
      </c>
      <c r="B70" s="57">
        <v>15612436</v>
      </c>
      <c r="C70" s="65" t="e">
        <f>'НДФЛ 1821010201'!#REF!+'НДФЛ 18210102020'!#REF!+#REF!+#REF!+#REF!+#REF!+'НДФЛ 1821010203'!#REF!+'НДФЛ 1821010204'!#REF!+#REF!+#REF!+#REF!+#REF!+#REF!+#REF!+#REF!</f>
        <v>#REF!</v>
      </c>
      <c r="D70" s="65"/>
      <c r="E70" s="65" t="e">
        <f>'НДФЛ 1821010201'!#REF!+'НДФЛ 18210102020'!#REF!+#REF!+#REF!+#REF!+#REF!+'НДФЛ 1821010203'!#REF!+'НДФЛ 1821010204'!#REF!+#REF!+#REF!+#REF!+#REF!+#REF!+#REF!+#REF!</f>
        <v>#REF!</v>
      </c>
      <c r="F70" s="65"/>
      <c r="G70" s="43" t="e">
        <f t="shared" si="0"/>
        <v>#REF!</v>
      </c>
      <c r="H70" s="65" t="e">
        <f>'НДФЛ 1821010201'!#REF!+'НДФЛ 18210102020'!#REF!+#REF!+#REF!+#REF!+#REF!+'НДФЛ 1821010203'!#REF!+'НДФЛ 1821010204'!#REF!+#REF!+#REF!+#REF!+#REF!+#REF!+#REF!+#REF!</f>
        <v>#REF!</v>
      </c>
      <c r="I70" s="43" t="e">
        <f t="shared" si="1"/>
        <v>#REF!</v>
      </c>
      <c r="J70" s="65" t="e">
        <f>'НДФЛ 1821010201'!#REF!+'НДФЛ 18210102020'!#REF!+#REF!+#REF!+#REF!+#REF!+'НДФЛ 1821010203'!#REF!+'НДФЛ 1821010204'!#REF!+#REF!+#REF!+#REF!+#REF!+#REF!+#REF!+#REF!</f>
        <v>#REF!</v>
      </c>
      <c r="K70" s="43" t="e">
        <f t="shared" si="2"/>
        <v>#REF!</v>
      </c>
    </row>
    <row r="71" spans="1:44" ht="37.5" hidden="1" x14ac:dyDescent="0.3">
      <c r="A71" s="56" t="s">
        <v>77</v>
      </c>
      <c r="B71" s="57">
        <v>15612440</v>
      </c>
      <c r="C71" s="65" t="e">
        <f>'НДФЛ 1821010201'!#REF!+'НДФЛ 18210102020'!#REF!+#REF!+#REF!+#REF!+#REF!+'НДФЛ 1821010203'!#REF!+'НДФЛ 1821010204'!#REF!+#REF!+#REF!+#REF!+#REF!+#REF!+#REF!+#REF!</f>
        <v>#REF!</v>
      </c>
      <c r="D71" s="65"/>
      <c r="E71" s="65" t="e">
        <f>'НДФЛ 1821010201'!#REF!+'НДФЛ 18210102020'!#REF!+#REF!+#REF!+#REF!+#REF!+'НДФЛ 1821010203'!#REF!+'НДФЛ 1821010204'!#REF!+#REF!+#REF!+#REF!+#REF!+#REF!+#REF!+#REF!</f>
        <v>#REF!</v>
      </c>
      <c r="F71" s="65"/>
      <c r="G71" s="43" t="e">
        <f t="shared" si="0"/>
        <v>#REF!</v>
      </c>
      <c r="H71" s="65" t="e">
        <f>'НДФЛ 1821010201'!#REF!+'НДФЛ 18210102020'!#REF!+#REF!+#REF!+#REF!+#REF!+'НДФЛ 1821010203'!#REF!+'НДФЛ 1821010204'!#REF!+#REF!+#REF!+#REF!+#REF!+#REF!+#REF!+#REF!</f>
        <v>#REF!</v>
      </c>
      <c r="I71" s="43" t="e">
        <f t="shared" si="1"/>
        <v>#REF!</v>
      </c>
      <c r="J71" s="65" t="e">
        <f>'НДФЛ 1821010201'!#REF!+'НДФЛ 18210102020'!#REF!+#REF!+#REF!+#REF!+#REF!+'НДФЛ 1821010203'!#REF!+'НДФЛ 1821010204'!#REF!+#REF!+#REF!+#REF!+#REF!+#REF!+#REF!+#REF!</f>
        <v>#REF!</v>
      </c>
      <c r="K71" s="43" t="e">
        <f t="shared" si="2"/>
        <v>#REF!</v>
      </c>
    </row>
    <row r="72" spans="1:44" ht="37.5" hidden="1" x14ac:dyDescent="0.3">
      <c r="A72" s="56" t="s">
        <v>78</v>
      </c>
      <c r="B72" s="57">
        <v>15612448</v>
      </c>
      <c r="C72" s="65" t="e">
        <f>'НДФЛ 1821010201'!#REF!+'НДФЛ 18210102020'!#REF!+#REF!+#REF!+#REF!+#REF!+'НДФЛ 1821010203'!#REF!+'НДФЛ 1821010204'!#REF!+#REF!+#REF!+#REF!+#REF!+#REF!+#REF!+#REF!</f>
        <v>#REF!</v>
      </c>
      <c r="D72" s="65"/>
      <c r="E72" s="65" t="e">
        <f>'НДФЛ 1821010201'!#REF!+'НДФЛ 18210102020'!#REF!+#REF!+#REF!+#REF!+#REF!+'НДФЛ 1821010203'!#REF!+'НДФЛ 1821010204'!#REF!+#REF!+#REF!+#REF!+#REF!+#REF!+#REF!+#REF!</f>
        <v>#REF!</v>
      </c>
      <c r="F72" s="65"/>
      <c r="G72" s="43" t="e">
        <f t="shared" ref="G72:G135" si="3">E72/C72*100</f>
        <v>#REF!</v>
      </c>
      <c r="H72" s="65" t="e">
        <f>'НДФЛ 1821010201'!#REF!+'НДФЛ 18210102020'!#REF!+#REF!+#REF!+#REF!+#REF!+'НДФЛ 1821010203'!#REF!+'НДФЛ 1821010204'!#REF!+#REF!+#REF!+#REF!+#REF!+#REF!+#REF!+#REF!</f>
        <v>#REF!</v>
      </c>
      <c r="I72" s="43" t="e">
        <f t="shared" ref="I72:I135" si="4">H72/E72*100</f>
        <v>#REF!</v>
      </c>
      <c r="J72" s="65" t="e">
        <f>'НДФЛ 1821010201'!#REF!+'НДФЛ 18210102020'!#REF!+#REF!+#REF!+#REF!+#REF!+'НДФЛ 1821010203'!#REF!+'НДФЛ 1821010204'!#REF!+#REF!+#REF!+#REF!+#REF!+#REF!+#REF!+#REF!</f>
        <v>#REF!</v>
      </c>
      <c r="K72" s="43" t="e">
        <f t="shared" ref="K72:K135" si="5">J72/H72*100</f>
        <v>#REF!</v>
      </c>
    </row>
    <row r="73" spans="1:44" s="12" customFormat="1" ht="37.5" hidden="1" x14ac:dyDescent="0.3">
      <c r="A73" s="66" t="s">
        <v>79</v>
      </c>
      <c r="B73" s="70"/>
      <c r="C73" s="68" t="e">
        <f>'НДФЛ 1821010201'!#REF!+'НДФЛ 18210102020'!#REF!+#REF!+#REF!+#REF!+#REF!+'НДФЛ 1821010203'!#REF!+'НДФЛ 1821010204'!#REF!+#REF!+#REF!+#REF!+#REF!+#REF!+#REF!+#REF!</f>
        <v>#REF!</v>
      </c>
      <c r="D73" s="68"/>
      <c r="E73" s="68" t="e">
        <f>'НДФЛ 1821010201'!#REF!+'НДФЛ 18210102020'!#REF!+#REF!+#REF!+#REF!+#REF!+'НДФЛ 1821010203'!#REF!+'НДФЛ 1821010204'!#REF!+#REF!+#REF!+#REF!+#REF!+#REF!+#REF!+#REF!</f>
        <v>#REF!</v>
      </c>
      <c r="F73" s="68"/>
      <c r="G73" s="69" t="e">
        <f t="shared" si="3"/>
        <v>#REF!</v>
      </c>
      <c r="H73" s="68" t="e">
        <f>'НДФЛ 1821010201'!#REF!+'НДФЛ 18210102020'!#REF!+#REF!+#REF!+#REF!+#REF!+'НДФЛ 1821010203'!#REF!+'НДФЛ 1821010204'!#REF!+#REF!+#REF!+#REF!+#REF!+#REF!+#REF!+#REF!</f>
        <v>#REF!</v>
      </c>
      <c r="I73" s="69" t="e">
        <f t="shared" si="4"/>
        <v>#REF!</v>
      </c>
      <c r="J73" s="68" t="e">
        <f>'НДФЛ 1821010201'!#REF!+'НДФЛ 18210102020'!#REF!+#REF!+#REF!+#REF!+#REF!+'НДФЛ 1821010203'!#REF!+'НДФЛ 1821010204'!#REF!+#REF!+#REF!+#REF!+#REF!+#REF!+#REF!+#REF!</f>
        <v>#REF!</v>
      </c>
      <c r="K73" s="69" t="e">
        <f t="shared" si="5"/>
        <v>#REF!</v>
      </c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1:44" s="10" customFormat="1" ht="37.5" hidden="1" x14ac:dyDescent="0.3">
      <c r="A74" s="54" t="s">
        <v>79</v>
      </c>
      <c r="B74" s="71"/>
      <c r="C74" s="65" t="e">
        <f>'НДФЛ 1821010201'!#REF!+'НДФЛ 18210102020'!#REF!+#REF!+#REF!+#REF!+#REF!+'НДФЛ 1821010203'!#REF!+'НДФЛ 1821010204'!#REF!+#REF!+#REF!+#REF!+#REF!+#REF!+#REF!+#REF!</f>
        <v>#REF!</v>
      </c>
      <c r="D74" s="65"/>
      <c r="E74" s="65" t="e">
        <f>'НДФЛ 1821010201'!#REF!+'НДФЛ 18210102020'!#REF!+#REF!+#REF!+#REF!+#REF!+'НДФЛ 1821010203'!#REF!+'НДФЛ 1821010204'!#REF!+#REF!+#REF!+#REF!+#REF!+#REF!+#REF!+#REF!</f>
        <v>#REF!</v>
      </c>
      <c r="F74" s="65"/>
      <c r="G74" s="43" t="e">
        <f t="shared" si="3"/>
        <v>#REF!</v>
      </c>
      <c r="H74" s="65" t="e">
        <f>'НДФЛ 1821010201'!#REF!+'НДФЛ 18210102020'!#REF!+#REF!+#REF!+#REF!+#REF!+'НДФЛ 1821010203'!#REF!+'НДФЛ 1821010204'!#REF!+#REF!+#REF!+#REF!+#REF!+#REF!+#REF!+#REF!</f>
        <v>#REF!</v>
      </c>
      <c r="I74" s="43" t="e">
        <f t="shared" si="4"/>
        <v>#REF!</v>
      </c>
      <c r="J74" s="65" t="e">
        <f>'НДФЛ 1821010201'!#REF!+'НДФЛ 18210102020'!#REF!+#REF!+#REF!+#REF!+#REF!+'НДФЛ 1821010203'!#REF!+'НДФЛ 1821010204'!#REF!+#REF!+#REF!+#REF!+#REF!+#REF!+#REF!+#REF!</f>
        <v>#REF!</v>
      </c>
      <c r="K74" s="43" t="e">
        <f t="shared" si="5"/>
        <v>#REF!</v>
      </c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:44" ht="37.5" hidden="1" x14ac:dyDescent="0.3">
      <c r="A75" s="56" t="s">
        <v>80</v>
      </c>
      <c r="B75" s="57">
        <v>15616153</v>
      </c>
      <c r="C75" s="65" t="e">
        <f>'НДФЛ 1821010201'!#REF!+'НДФЛ 18210102020'!#REF!+#REF!+#REF!+#REF!+#REF!+'НДФЛ 1821010203'!#REF!+'НДФЛ 1821010204'!#REF!+#REF!+#REF!+#REF!+#REF!+#REF!+#REF!+#REF!</f>
        <v>#REF!</v>
      </c>
      <c r="D75" s="65"/>
      <c r="E75" s="65" t="e">
        <f>'НДФЛ 1821010201'!#REF!+'НДФЛ 18210102020'!#REF!+#REF!+#REF!+#REF!+#REF!+'НДФЛ 1821010203'!#REF!+'НДФЛ 1821010204'!#REF!+#REF!+#REF!+#REF!+#REF!+#REF!+#REF!+#REF!</f>
        <v>#REF!</v>
      </c>
      <c r="F75" s="65"/>
      <c r="G75" s="43" t="e">
        <f t="shared" si="3"/>
        <v>#REF!</v>
      </c>
      <c r="H75" s="65" t="e">
        <f>'НДФЛ 1821010201'!#REF!+'НДФЛ 18210102020'!#REF!+#REF!+#REF!+#REF!+#REF!+'НДФЛ 1821010203'!#REF!+'НДФЛ 1821010204'!#REF!+#REF!+#REF!+#REF!+#REF!+#REF!+#REF!+#REF!</f>
        <v>#REF!</v>
      </c>
      <c r="I75" s="43" t="e">
        <f t="shared" si="4"/>
        <v>#REF!</v>
      </c>
      <c r="J75" s="65" t="e">
        <f>'НДФЛ 1821010201'!#REF!+'НДФЛ 18210102020'!#REF!+#REF!+#REF!+#REF!+#REF!+'НДФЛ 1821010203'!#REF!+'НДФЛ 1821010204'!#REF!+#REF!+#REF!+#REF!+#REF!+#REF!+#REF!+#REF!</f>
        <v>#REF!</v>
      </c>
      <c r="K75" s="43" t="e">
        <f t="shared" si="5"/>
        <v>#REF!</v>
      </c>
    </row>
    <row r="76" spans="1:44" ht="37.5" hidden="1" x14ac:dyDescent="0.3">
      <c r="A76" s="56" t="s">
        <v>81</v>
      </c>
      <c r="B76" s="57">
        <v>15616104</v>
      </c>
      <c r="C76" s="65" t="e">
        <f>'НДФЛ 1821010201'!#REF!+'НДФЛ 18210102020'!#REF!+#REF!+#REF!+#REF!+#REF!+'НДФЛ 1821010203'!#REF!+'НДФЛ 1821010204'!#REF!+#REF!+#REF!+#REF!+#REF!+#REF!+#REF!+#REF!</f>
        <v>#REF!</v>
      </c>
      <c r="D76" s="65"/>
      <c r="E76" s="65" t="e">
        <f>'НДФЛ 1821010201'!#REF!+'НДФЛ 18210102020'!#REF!+#REF!+#REF!+#REF!+#REF!+'НДФЛ 1821010203'!#REF!+'НДФЛ 1821010204'!#REF!+#REF!+#REF!+#REF!+#REF!+#REF!+#REF!+#REF!</f>
        <v>#REF!</v>
      </c>
      <c r="F76" s="65"/>
      <c r="G76" s="43" t="e">
        <f t="shared" si="3"/>
        <v>#REF!</v>
      </c>
      <c r="H76" s="65" t="e">
        <f>'НДФЛ 1821010201'!#REF!+'НДФЛ 18210102020'!#REF!+#REF!+#REF!+#REF!+#REF!+'НДФЛ 1821010203'!#REF!+'НДФЛ 1821010204'!#REF!+#REF!+#REF!+#REF!+#REF!+#REF!+#REF!+#REF!</f>
        <v>#REF!</v>
      </c>
      <c r="I76" s="43" t="e">
        <f t="shared" si="4"/>
        <v>#REF!</v>
      </c>
      <c r="J76" s="65" t="e">
        <f>'НДФЛ 1821010201'!#REF!+'НДФЛ 18210102020'!#REF!+#REF!+#REF!+#REF!+#REF!+'НДФЛ 1821010203'!#REF!+'НДФЛ 1821010204'!#REF!+#REF!+#REF!+#REF!+#REF!+#REF!+#REF!+#REF!</f>
        <v>#REF!</v>
      </c>
      <c r="K76" s="43" t="e">
        <f t="shared" si="5"/>
        <v>#REF!</v>
      </c>
    </row>
    <row r="77" spans="1:44" ht="37.5" hidden="1" x14ac:dyDescent="0.3">
      <c r="A77" s="56" t="s">
        <v>82</v>
      </c>
      <c r="B77" s="57">
        <v>15616156</v>
      </c>
      <c r="C77" s="65" t="e">
        <f>'НДФЛ 1821010201'!#REF!+'НДФЛ 18210102020'!#REF!+#REF!+#REF!+#REF!+#REF!+'НДФЛ 1821010203'!#REF!+'НДФЛ 1821010204'!#REF!+#REF!+#REF!+#REF!+#REF!+#REF!+#REF!+#REF!</f>
        <v>#REF!</v>
      </c>
      <c r="D77" s="65"/>
      <c r="E77" s="65" t="e">
        <f>'НДФЛ 1821010201'!#REF!+'НДФЛ 18210102020'!#REF!+#REF!+#REF!+#REF!+#REF!+'НДФЛ 1821010203'!#REF!+'НДФЛ 1821010204'!#REF!+#REF!+#REF!+#REF!+#REF!+#REF!+#REF!+#REF!</f>
        <v>#REF!</v>
      </c>
      <c r="F77" s="65"/>
      <c r="G77" s="43" t="e">
        <f t="shared" si="3"/>
        <v>#REF!</v>
      </c>
      <c r="H77" s="65" t="e">
        <f>'НДФЛ 1821010201'!#REF!+'НДФЛ 18210102020'!#REF!+#REF!+#REF!+#REF!+#REF!+'НДФЛ 1821010203'!#REF!+'НДФЛ 1821010204'!#REF!+#REF!+#REF!+#REF!+#REF!+#REF!+#REF!+#REF!</f>
        <v>#REF!</v>
      </c>
      <c r="I77" s="43" t="e">
        <f t="shared" si="4"/>
        <v>#REF!</v>
      </c>
      <c r="J77" s="65" t="e">
        <f>'НДФЛ 1821010201'!#REF!+'НДФЛ 18210102020'!#REF!+#REF!+#REF!+#REF!+#REF!+'НДФЛ 1821010203'!#REF!+'НДФЛ 1821010204'!#REF!+#REF!+#REF!+#REF!+#REF!+#REF!+#REF!+#REF!</f>
        <v>#REF!</v>
      </c>
      <c r="K77" s="43" t="e">
        <f t="shared" si="5"/>
        <v>#REF!</v>
      </c>
    </row>
    <row r="78" spans="1:44" ht="37.5" hidden="1" x14ac:dyDescent="0.3">
      <c r="A78" s="56" t="s">
        <v>83</v>
      </c>
      <c r="B78" s="57">
        <v>15616159</v>
      </c>
      <c r="C78" s="65" t="e">
        <f>'НДФЛ 1821010201'!#REF!+'НДФЛ 18210102020'!#REF!+#REF!+#REF!+#REF!+#REF!+'НДФЛ 1821010203'!#REF!+'НДФЛ 1821010204'!#REF!+#REF!+#REF!+#REF!+#REF!+#REF!+#REF!+#REF!</f>
        <v>#REF!</v>
      </c>
      <c r="D78" s="65"/>
      <c r="E78" s="65" t="e">
        <f>'НДФЛ 1821010201'!#REF!+'НДФЛ 18210102020'!#REF!+#REF!+#REF!+#REF!+#REF!+'НДФЛ 1821010203'!#REF!+'НДФЛ 1821010204'!#REF!+#REF!+#REF!+#REF!+#REF!+#REF!+#REF!+#REF!</f>
        <v>#REF!</v>
      </c>
      <c r="F78" s="65"/>
      <c r="G78" s="43" t="e">
        <f t="shared" si="3"/>
        <v>#REF!</v>
      </c>
      <c r="H78" s="65" t="e">
        <f>'НДФЛ 1821010201'!#REF!+'НДФЛ 18210102020'!#REF!+#REF!+#REF!+#REF!+#REF!+'НДФЛ 1821010203'!#REF!+'НДФЛ 1821010204'!#REF!+#REF!+#REF!+#REF!+#REF!+#REF!+#REF!+#REF!</f>
        <v>#REF!</v>
      </c>
      <c r="I78" s="43" t="e">
        <f t="shared" si="4"/>
        <v>#REF!</v>
      </c>
      <c r="J78" s="65" t="e">
        <f>'НДФЛ 1821010201'!#REF!+'НДФЛ 18210102020'!#REF!+#REF!+#REF!+#REF!+#REF!+'НДФЛ 1821010203'!#REF!+'НДФЛ 1821010204'!#REF!+#REF!+#REF!+#REF!+#REF!+#REF!+#REF!+#REF!</f>
        <v>#REF!</v>
      </c>
      <c r="K78" s="43" t="e">
        <f t="shared" si="5"/>
        <v>#REF!</v>
      </c>
    </row>
    <row r="79" spans="1:44" ht="37.5" hidden="1" x14ac:dyDescent="0.3">
      <c r="A79" s="56" t="s">
        <v>84</v>
      </c>
      <c r="B79" s="57">
        <v>15616163</v>
      </c>
      <c r="C79" s="65" t="e">
        <f>'НДФЛ 1821010201'!#REF!+'НДФЛ 18210102020'!#REF!+#REF!+#REF!+#REF!+#REF!+'НДФЛ 1821010203'!#REF!+'НДФЛ 1821010204'!#REF!+#REF!+#REF!+#REF!+#REF!+#REF!+#REF!+#REF!</f>
        <v>#REF!</v>
      </c>
      <c r="D79" s="65"/>
      <c r="E79" s="65" t="e">
        <f>'НДФЛ 1821010201'!#REF!+'НДФЛ 18210102020'!#REF!+#REF!+#REF!+#REF!+#REF!+'НДФЛ 1821010203'!#REF!+'НДФЛ 1821010204'!#REF!+#REF!+#REF!+#REF!+#REF!+#REF!+#REF!+#REF!</f>
        <v>#REF!</v>
      </c>
      <c r="F79" s="65"/>
      <c r="G79" s="43" t="e">
        <f t="shared" si="3"/>
        <v>#REF!</v>
      </c>
      <c r="H79" s="65" t="e">
        <f>'НДФЛ 1821010201'!#REF!+'НДФЛ 18210102020'!#REF!+#REF!+#REF!+#REF!+#REF!+'НДФЛ 1821010203'!#REF!+'НДФЛ 1821010204'!#REF!+#REF!+#REF!+#REF!+#REF!+#REF!+#REF!+#REF!</f>
        <v>#REF!</v>
      </c>
      <c r="I79" s="43" t="e">
        <f t="shared" si="4"/>
        <v>#REF!</v>
      </c>
      <c r="J79" s="65" t="e">
        <f>'НДФЛ 1821010201'!#REF!+'НДФЛ 18210102020'!#REF!+#REF!+#REF!+#REF!+#REF!+'НДФЛ 1821010203'!#REF!+'НДФЛ 1821010204'!#REF!+#REF!+#REF!+#REF!+#REF!+#REF!+#REF!+#REF!</f>
        <v>#REF!</v>
      </c>
      <c r="K79" s="43" t="e">
        <f t="shared" si="5"/>
        <v>#REF!</v>
      </c>
    </row>
    <row r="80" spans="1:44" ht="37.5" hidden="1" x14ac:dyDescent="0.3">
      <c r="A80" s="56" t="s">
        <v>85</v>
      </c>
      <c r="B80" s="57">
        <v>15616404</v>
      </c>
      <c r="C80" s="65" t="e">
        <f>'НДФЛ 1821010201'!#REF!+'НДФЛ 18210102020'!#REF!+#REF!+#REF!+#REF!+#REF!+'НДФЛ 1821010203'!#REF!+'НДФЛ 1821010204'!#REF!+#REF!+#REF!+#REF!+#REF!+#REF!+#REF!+#REF!</f>
        <v>#REF!</v>
      </c>
      <c r="D80" s="65"/>
      <c r="E80" s="65" t="e">
        <f>'НДФЛ 1821010201'!#REF!+'НДФЛ 18210102020'!#REF!+#REF!+#REF!+#REF!+#REF!+'НДФЛ 1821010203'!#REF!+'НДФЛ 1821010204'!#REF!+#REF!+#REF!+#REF!+#REF!+#REF!+#REF!+#REF!</f>
        <v>#REF!</v>
      </c>
      <c r="F80" s="65"/>
      <c r="G80" s="43" t="e">
        <f t="shared" si="3"/>
        <v>#REF!</v>
      </c>
      <c r="H80" s="65" t="e">
        <f>'НДФЛ 1821010201'!#REF!+'НДФЛ 18210102020'!#REF!+#REF!+#REF!+#REF!+#REF!+'НДФЛ 1821010203'!#REF!+'НДФЛ 1821010204'!#REF!+#REF!+#REF!+#REF!+#REF!+#REF!+#REF!+#REF!</f>
        <v>#REF!</v>
      </c>
      <c r="I80" s="43" t="e">
        <f t="shared" si="4"/>
        <v>#REF!</v>
      </c>
      <c r="J80" s="65" t="e">
        <f>'НДФЛ 1821010201'!#REF!+'НДФЛ 18210102020'!#REF!+#REF!+#REF!+#REF!+#REF!+'НДФЛ 1821010203'!#REF!+'НДФЛ 1821010204'!#REF!+#REF!+#REF!+#REF!+#REF!+#REF!+#REF!+#REF!</f>
        <v>#REF!</v>
      </c>
      <c r="K80" s="43" t="e">
        <f t="shared" si="5"/>
        <v>#REF!</v>
      </c>
    </row>
    <row r="81" spans="1:44" ht="37.5" hidden="1" x14ac:dyDescent="0.3">
      <c r="A81" s="56" t="s">
        <v>86</v>
      </c>
      <c r="B81" s="57">
        <v>15616408</v>
      </c>
      <c r="C81" s="65" t="e">
        <f>'НДФЛ 1821010201'!#REF!+'НДФЛ 18210102020'!#REF!+#REF!+#REF!+#REF!+#REF!+'НДФЛ 1821010203'!#REF!+'НДФЛ 1821010204'!#REF!+#REF!+#REF!+#REF!+#REF!+#REF!+#REF!+#REF!</f>
        <v>#REF!</v>
      </c>
      <c r="D81" s="65"/>
      <c r="E81" s="65" t="e">
        <f>'НДФЛ 1821010201'!#REF!+'НДФЛ 18210102020'!#REF!+#REF!+#REF!+#REF!+#REF!+'НДФЛ 1821010203'!#REF!+'НДФЛ 1821010204'!#REF!+#REF!+#REF!+#REF!+#REF!+#REF!+#REF!+#REF!</f>
        <v>#REF!</v>
      </c>
      <c r="F81" s="65"/>
      <c r="G81" s="43" t="e">
        <f t="shared" si="3"/>
        <v>#REF!</v>
      </c>
      <c r="H81" s="65" t="e">
        <f>'НДФЛ 1821010201'!#REF!+'НДФЛ 18210102020'!#REF!+#REF!+#REF!+#REF!+#REF!+'НДФЛ 1821010203'!#REF!+'НДФЛ 1821010204'!#REF!+#REF!+#REF!+#REF!+#REF!+#REF!+#REF!+#REF!</f>
        <v>#REF!</v>
      </c>
      <c r="I81" s="43" t="e">
        <f t="shared" si="4"/>
        <v>#REF!</v>
      </c>
      <c r="J81" s="65" t="e">
        <f>'НДФЛ 1821010201'!#REF!+'НДФЛ 18210102020'!#REF!+#REF!+#REF!+#REF!+#REF!+'НДФЛ 1821010203'!#REF!+'НДФЛ 1821010204'!#REF!+#REF!+#REF!+#REF!+#REF!+#REF!+#REF!+#REF!</f>
        <v>#REF!</v>
      </c>
      <c r="K81" s="43" t="e">
        <f t="shared" si="5"/>
        <v>#REF!</v>
      </c>
    </row>
    <row r="82" spans="1:44" ht="37.5" hidden="1" x14ac:dyDescent="0.3">
      <c r="A82" s="56" t="s">
        <v>87</v>
      </c>
      <c r="B82" s="57">
        <v>15616416</v>
      </c>
      <c r="C82" s="65" t="e">
        <f>'НДФЛ 1821010201'!#REF!+'НДФЛ 18210102020'!#REF!+#REF!+#REF!+#REF!+#REF!+'НДФЛ 1821010203'!#REF!+'НДФЛ 1821010204'!#REF!+#REF!+#REF!+#REF!+#REF!+#REF!+#REF!+#REF!</f>
        <v>#REF!</v>
      </c>
      <c r="D82" s="65"/>
      <c r="E82" s="65" t="e">
        <f>'НДФЛ 1821010201'!#REF!+'НДФЛ 18210102020'!#REF!+#REF!+#REF!+#REF!+#REF!+'НДФЛ 1821010203'!#REF!+'НДФЛ 1821010204'!#REF!+#REF!+#REF!+#REF!+#REF!+#REF!+#REF!+#REF!</f>
        <v>#REF!</v>
      </c>
      <c r="F82" s="65"/>
      <c r="G82" s="43" t="e">
        <f t="shared" si="3"/>
        <v>#REF!</v>
      </c>
      <c r="H82" s="65" t="e">
        <f>'НДФЛ 1821010201'!#REF!+'НДФЛ 18210102020'!#REF!+#REF!+#REF!+#REF!+#REF!+'НДФЛ 1821010203'!#REF!+'НДФЛ 1821010204'!#REF!+#REF!+#REF!+#REF!+#REF!+#REF!+#REF!+#REF!</f>
        <v>#REF!</v>
      </c>
      <c r="I82" s="43" t="e">
        <f t="shared" si="4"/>
        <v>#REF!</v>
      </c>
      <c r="J82" s="65" t="e">
        <f>'НДФЛ 1821010201'!#REF!+'НДФЛ 18210102020'!#REF!+#REF!+#REF!+#REF!+#REF!+'НДФЛ 1821010203'!#REF!+'НДФЛ 1821010204'!#REF!+#REF!+#REF!+#REF!+#REF!+#REF!+#REF!+#REF!</f>
        <v>#REF!</v>
      </c>
      <c r="K82" s="43" t="e">
        <f t="shared" si="5"/>
        <v>#REF!</v>
      </c>
    </row>
    <row r="83" spans="1:44" ht="37.5" hidden="1" x14ac:dyDescent="0.3">
      <c r="A83" s="56" t="s">
        <v>88</v>
      </c>
      <c r="B83" s="57">
        <v>15616420</v>
      </c>
      <c r="C83" s="65" t="e">
        <f>'НДФЛ 1821010201'!#REF!+'НДФЛ 18210102020'!#REF!+#REF!+#REF!+#REF!+#REF!+'НДФЛ 1821010203'!#REF!+'НДФЛ 1821010204'!#REF!+#REF!+#REF!+#REF!+#REF!+#REF!+#REF!+#REF!</f>
        <v>#REF!</v>
      </c>
      <c r="D83" s="65"/>
      <c r="E83" s="65" t="e">
        <f>'НДФЛ 1821010201'!#REF!+'НДФЛ 18210102020'!#REF!+#REF!+#REF!+#REF!+#REF!+'НДФЛ 1821010203'!#REF!+'НДФЛ 1821010204'!#REF!+#REF!+#REF!+#REF!+#REF!+#REF!+#REF!+#REF!</f>
        <v>#REF!</v>
      </c>
      <c r="F83" s="65"/>
      <c r="G83" s="43" t="e">
        <f t="shared" si="3"/>
        <v>#REF!</v>
      </c>
      <c r="H83" s="65" t="e">
        <f>'НДФЛ 1821010201'!#REF!+'НДФЛ 18210102020'!#REF!+#REF!+#REF!+#REF!+#REF!+'НДФЛ 1821010203'!#REF!+'НДФЛ 1821010204'!#REF!+#REF!+#REF!+#REF!+#REF!+#REF!+#REF!+#REF!</f>
        <v>#REF!</v>
      </c>
      <c r="I83" s="43" t="e">
        <f t="shared" si="4"/>
        <v>#REF!</v>
      </c>
      <c r="J83" s="65" t="e">
        <f>'НДФЛ 1821010201'!#REF!+'НДФЛ 18210102020'!#REF!+#REF!+#REF!+#REF!+#REF!+'НДФЛ 1821010203'!#REF!+'НДФЛ 1821010204'!#REF!+#REF!+#REF!+#REF!+#REF!+#REF!+#REF!+#REF!</f>
        <v>#REF!</v>
      </c>
      <c r="K83" s="43" t="e">
        <f t="shared" si="5"/>
        <v>#REF!</v>
      </c>
    </row>
    <row r="84" spans="1:44" ht="37.5" hidden="1" x14ac:dyDescent="0.3">
      <c r="A84" s="56" t="s">
        <v>89</v>
      </c>
      <c r="B84" s="57">
        <v>15616432</v>
      </c>
      <c r="C84" s="65" t="e">
        <f>'НДФЛ 1821010201'!#REF!+'НДФЛ 18210102020'!#REF!+#REF!+#REF!+#REF!+#REF!+'НДФЛ 1821010203'!#REF!+'НДФЛ 1821010204'!#REF!+#REF!+#REF!+#REF!+#REF!+#REF!+#REF!+#REF!</f>
        <v>#REF!</v>
      </c>
      <c r="D84" s="65"/>
      <c r="E84" s="65" t="e">
        <f>'НДФЛ 1821010201'!#REF!+'НДФЛ 18210102020'!#REF!+#REF!+#REF!+#REF!+#REF!+'НДФЛ 1821010203'!#REF!+'НДФЛ 1821010204'!#REF!+#REF!+#REF!+#REF!+#REF!+#REF!+#REF!+#REF!</f>
        <v>#REF!</v>
      </c>
      <c r="F84" s="65"/>
      <c r="G84" s="43" t="e">
        <f t="shared" si="3"/>
        <v>#REF!</v>
      </c>
      <c r="H84" s="65" t="e">
        <f>'НДФЛ 1821010201'!#REF!+'НДФЛ 18210102020'!#REF!+#REF!+#REF!+#REF!+#REF!+'НДФЛ 1821010203'!#REF!+'НДФЛ 1821010204'!#REF!+#REF!+#REF!+#REF!+#REF!+#REF!+#REF!+#REF!</f>
        <v>#REF!</v>
      </c>
      <c r="I84" s="43" t="e">
        <f t="shared" si="4"/>
        <v>#REF!</v>
      </c>
      <c r="J84" s="65" t="e">
        <f>'НДФЛ 1821010201'!#REF!+'НДФЛ 18210102020'!#REF!+#REF!+#REF!+#REF!+#REF!+'НДФЛ 1821010203'!#REF!+'НДФЛ 1821010204'!#REF!+#REF!+#REF!+#REF!+#REF!+#REF!+#REF!+#REF!</f>
        <v>#REF!</v>
      </c>
      <c r="K84" s="43" t="e">
        <f t="shared" si="5"/>
        <v>#REF!</v>
      </c>
    </row>
    <row r="85" spans="1:44" s="12" customFormat="1" ht="37.5" hidden="1" x14ac:dyDescent="0.3">
      <c r="A85" s="66" t="s">
        <v>90</v>
      </c>
      <c r="B85" s="67"/>
      <c r="C85" s="68" t="e">
        <f>'НДФЛ 1821010201'!#REF!+'НДФЛ 18210102020'!#REF!+#REF!+#REF!+#REF!+#REF!+'НДФЛ 1821010203'!#REF!+'НДФЛ 1821010204'!#REF!+#REF!+#REF!+#REF!+#REF!+#REF!+#REF!+#REF!</f>
        <v>#REF!</v>
      </c>
      <c r="D85" s="68"/>
      <c r="E85" s="68" t="e">
        <f>'НДФЛ 1821010201'!#REF!+'НДФЛ 18210102020'!#REF!+#REF!+#REF!+#REF!+#REF!+'НДФЛ 1821010203'!#REF!+'НДФЛ 1821010204'!#REF!+#REF!+#REF!+#REF!+#REF!+#REF!+#REF!+#REF!</f>
        <v>#REF!</v>
      </c>
      <c r="F85" s="68"/>
      <c r="G85" s="69" t="e">
        <f t="shared" si="3"/>
        <v>#REF!</v>
      </c>
      <c r="H85" s="68" t="e">
        <f>'НДФЛ 1821010201'!#REF!+'НДФЛ 18210102020'!#REF!+#REF!+#REF!+#REF!+#REF!+'НДФЛ 1821010203'!#REF!+'НДФЛ 1821010204'!#REF!+#REF!+#REF!+#REF!+#REF!+#REF!+#REF!+#REF!</f>
        <v>#REF!</v>
      </c>
      <c r="I85" s="69" t="e">
        <f t="shared" si="4"/>
        <v>#REF!</v>
      </c>
      <c r="J85" s="68" t="e">
        <f>'НДФЛ 1821010201'!#REF!+'НДФЛ 18210102020'!#REF!+#REF!+#REF!+#REF!+#REF!+'НДФЛ 1821010203'!#REF!+'НДФЛ 1821010204'!#REF!+#REF!+#REF!+#REF!+#REF!+#REF!+#REF!+#REF!</f>
        <v>#REF!</v>
      </c>
      <c r="K85" s="69" t="e">
        <f t="shared" si="5"/>
        <v>#REF!</v>
      </c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1:44" s="10" customFormat="1" ht="37.5" hidden="1" x14ac:dyDescent="0.3">
      <c r="A86" s="54" t="s">
        <v>90</v>
      </c>
      <c r="B86" s="55"/>
      <c r="C86" s="65" t="e">
        <f>'НДФЛ 1821010201'!#REF!+'НДФЛ 18210102020'!#REF!+#REF!+#REF!+#REF!+#REF!+'НДФЛ 1821010203'!#REF!+'НДФЛ 1821010204'!#REF!+#REF!+#REF!+#REF!+#REF!+#REF!+#REF!+#REF!</f>
        <v>#REF!</v>
      </c>
      <c r="D86" s="65"/>
      <c r="E86" s="65" t="e">
        <f>'НДФЛ 1821010201'!#REF!+'НДФЛ 18210102020'!#REF!+#REF!+#REF!+#REF!+#REF!+'НДФЛ 1821010203'!#REF!+'НДФЛ 1821010204'!#REF!+#REF!+#REF!+#REF!+#REF!+#REF!+#REF!+#REF!</f>
        <v>#REF!</v>
      </c>
      <c r="F86" s="65"/>
      <c r="G86" s="43" t="e">
        <f t="shared" si="3"/>
        <v>#REF!</v>
      </c>
      <c r="H86" s="65" t="e">
        <f>'НДФЛ 1821010201'!#REF!+'НДФЛ 18210102020'!#REF!+#REF!+#REF!+#REF!+#REF!+'НДФЛ 1821010203'!#REF!+'НДФЛ 1821010204'!#REF!+#REF!+#REF!+#REF!+#REF!+#REF!+#REF!+#REF!</f>
        <v>#REF!</v>
      </c>
      <c r="I86" s="43" t="e">
        <f t="shared" si="4"/>
        <v>#REF!</v>
      </c>
      <c r="J86" s="65" t="e">
        <f>'НДФЛ 1821010201'!#REF!+'НДФЛ 18210102020'!#REF!+#REF!+#REF!+#REF!+#REF!+'НДФЛ 1821010203'!#REF!+'НДФЛ 1821010204'!#REF!+#REF!+#REF!+#REF!+#REF!+#REF!+#REF!+#REF!</f>
        <v>#REF!</v>
      </c>
      <c r="K86" s="43" t="e">
        <f t="shared" si="5"/>
        <v>#REF!</v>
      </c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1:44" ht="37.5" hidden="1" x14ac:dyDescent="0.3">
      <c r="A87" s="56" t="s">
        <v>91</v>
      </c>
      <c r="B87" s="57">
        <v>15620404</v>
      </c>
      <c r="C87" s="65" t="e">
        <f>'НДФЛ 1821010201'!#REF!+'НДФЛ 18210102020'!#REF!+#REF!+#REF!+#REF!+#REF!+'НДФЛ 1821010203'!#REF!+'НДФЛ 1821010204'!#REF!+#REF!+#REF!+#REF!+#REF!+#REF!+#REF!+#REF!</f>
        <v>#REF!</v>
      </c>
      <c r="D87" s="65"/>
      <c r="E87" s="65" t="e">
        <f>'НДФЛ 1821010201'!#REF!+'НДФЛ 18210102020'!#REF!+#REF!+#REF!+#REF!+#REF!+'НДФЛ 1821010203'!#REF!+'НДФЛ 1821010204'!#REF!+#REF!+#REF!+#REF!+#REF!+#REF!+#REF!+#REF!</f>
        <v>#REF!</v>
      </c>
      <c r="F87" s="65"/>
      <c r="G87" s="43" t="e">
        <f t="shared" si="3"/>
        <v>#REF!</v>
      </c>
      <c r="H87" s="65" t="e">
        <f>'НДФЛ 1821010201'!#REF!+'НДФЛ 18210102020'!#REF!+#REF!+#REF!+#REF!+#REF!+'НДФЛ 1821010203'!#REF!+'НДФЛ 1821010204'!#REF!+#REF!+#REF!+#REF!+#REF!+#REF!+#REF!+#REF!</f>
        <v>#REF!</v>
      </c>
      <c r="I87" s="43" t="e">
        <f t="shared" si="4"/>
        <v>#REF!</v>
      </c>
      <c r="J87" s="65" t="e">
        <f>'НДФЛ 1821010201'!#REF!+'НДФЛ 18210102020'!#REF!+#REF!+#REF!+#REF!+#REF!+'НДФЛ 1821010203'!#REF!+'НДФЛ 1821010204'!#REF!+#REF!+#REF!+#REF!+#REF!+#REF!+#REF!+#REF!</f>
        <v>#REF!</v>
      </c>
      <c r="K87" s="43" t="e">
        <f t="shared" si="5"/>
        <v>#REF!</v>
      </c>
    </row>
    <row r="88" spans="1:44" ht="37.5" hidden="1" x14ac:dyDescent="0.3">
      <c r="A88" s="56" t="s">
        <v>92</v>
      </c>
      <c r="B88" s="57">
        <v>15620420</v>
      </c>
      <c r="C88" s="65" t="e">
        <f>'НДФЛ 1821010201'!#REF!+'НДФЛ 18210102020'!#REF!+#REF!+#REF!+#REF!+#REF!+'НДФЛ 1821010203'!#REF!+'НДФЛ 1821010204'!#REF!+#REF!+#REF!+#REF!+#REF!+#REF!+#REF!+#REF!</f>
        <v>#REF!</v>
      </c>
      <c r="D88" s="65"/>
      <c r="E88" s="65" t="e">
        <f>'НДФЛ 1821010201'!#REF!+'НДФЛ 18210102020'!#REF!+#REF!+#REF!+#REF!+#REF!+'НДФЛ 1821010203'!#REF!+'НДФЛ 1821010204'!#REF!+#REF!+#REF!+#REF!+#REF!+#REF!+#REF!+#REF!</f>
        <v>#REF!</v>
      </c>
      <c r="F88" s="65"/>
      <c r="G88" s="43" t="e">
        <f t="shared" si="3"/>
        <v>#REF!</v>
      </c>
      <c r="H88" s="65" t="e">
        <f>'НДФЛ 1821010201'!#REF!+'НДФЛ 18210102020'!#REF!+#REF!+#REF!+#REF!+#REF!+'НДФЛ 1821010203'!#REF!+'НДФЛ 1821010204'!#REF!+#REF!+#REF!+#REF!+#REF!+#REF!+#REF!+#REF!</f>
        <v>#REF!</v>
      </c>
      <c r="I88" s="43" t="e">
        <f t="shared" si="4"/>
        <v>#REF!</v>
      </c>
      <c r="J88" s="65" t="e">
        <f>'НДФЛ 1821010201'!#REF!+'НДФЛ 18210102020'!#REF!+#REF!+#REF!+#REF!+#REF!+'НДФЛ 1821010203'!#REF!+'НДФЛ 1821010204'!#REF!+#REF!+#REF!+#REF!+#REF!+#REF!+#REF!+#REF!</f>
        <v>#REF!</v>
      </c>
      <c r="K88" s="43" t="e">
        <f t="shared" si="5"/>
        <v>#REF!</v>
      </c>
    </row>
    <row r="89" spans="1:44" ht="37.5" hidden="1" x14ac:dyDescent="0.3">
      <c r="A89" s="56" t="s">
        <v>93</v>
      </c>
      <c r="B89" s="57">
        <v>15620427</v>
      </c>
      <c r="C89" s="65" t="e">
        <f>'НДФЛ 1821010201'!#REF!+'НДФЛ 18210102020'!#REF!+#REF!+#REF!+#REF!+#REF!+'НДФЛ 1821010203'!#REF!+'НДФЛ 1821010204'!#REF!+#REF!+#REF!+#REF!+#REF!+#REF!+#REF!+#REF!</f>
        <v>#REF!</v>
      </c>
      <c r="D89" s="65"/>
      <c r="E89" s="65" t="e">
        <f>'НДФЛ 1821010201'!#REF!+'НДФЛ 18210102020'!#REF!+#REF!+#REF!+#REF!+#REF!+'НДФЛ 1821010203'!#REF!+'НДФЛ 1821010204'!#REF!+#REF!+#REF!+#REF!+#REF!+#REF!+#REF!+#REF!</f>
        <v>#REF!</v>
      </c>
      <c r="F89" s="65"/>
      <c r="G89" s="43" t="e">
        <f t="shared" si="3"/>
        <v>#REF!</v>
      </c>
      <c r="H89" s="65" t="e">
        <f>'НДФЛ 1821010201'!#REF!+'НДФЛ 18210102020'!#REF!+#REF!+#REF!+#REF!+#REF!+'НДФЛ 1821010203'!#REF!+'НДФЛ 1821010204'!#REF!+#REF!+#REF!+#REF!+#REF!+#REF!+#REF!+#REF!</f>
        <v>#REF!</v>
      </c>
      <c r="I89" s="43" t="e">
        <f t="shared" si="4"/>
        <v>#REF!</v>
      </c>
      <c r="J89" s="65" t="e">
        <f>'НДФЛ 1821010201'!#REF!+'НДФЛ 18210102020'!#REF!+#REF!+#REF!+#REF!+#REF!+'НДФЛ 1821010203'!#REF!+'НДФЛ 1821010204'!#REF!+#REF!+#REF!+#REF!+#REF!+#REF!+#REF!+#REF!</f>
        <v>#REF!</v>
      </c>
      <c r="K89" s="43" t="e">
        <f t="shared" si="5"/>
        <v>#REF!</v>
      </c>
    </row>
    <row r="90" spans="1:44" s="12" customFormat="1" ht="37.5" hidden="1" x14ac:dyDescent="0.3">
      <c r="A90" s="66" t="s">
        <v>94</v>
      </c>
      <c r="B90" s="67"/>
      <c r="C90" s="68" t="e">
        <f>'НДФЛ 1821010201'!#REF!+'НДФЛ 18210102020'!#REF!+#REF!+#REF!+#REF!+#REF!+'НДФЛ 1821010203'!#REF!+'НДФЛ 1821010204'!#REF!+#REF!+#REF!+#REF!+#REF!+#REF!+#REF!+#REF!</f>
        <v>#REF!</v>
      </c>
      <c r="D90" s="68"/>
      <c r="E90" s="68" t="e">
        <f>'НДФЛ 1821010201'!#REF!+'НДФЛ 18210102020'!#REF!+#REF!+#REF!+#REF!+#REF!+'НДФЛ 1821010203'!#REF!+'НДФЛ 1821010204'!#REF!+#REF!+#REF!+#REF!+#REF!+#REF!+#REF!+#REF!</f>
        <v>#REF!</v>
      </c>
      <c r="F90" s="68"/>
      <c r="G90" s="69" t="e">
        <f t="shared" si="3"/>
        <v>#REF!</v>
      </c>
      <c r="H90" s="68" t="e">
        <f>'НДФЛ 1821010201'!#REF!+'НДФЛ 18210102020'!#REF!+#REF!+#REF!+#REF!+#REF!+'НДФЛ 1821010203'!#REF!+'НДФЛ 1821010204'!#REF!+#REF!+#REF!+#REF!+#REF!+#REF!+#REF!+#REF!</f>
        <v>#REF!</v>
      </c>
      <c r="I90" s="69" t="e">
        <f t="shared" si="4"/>
        <v>#REF!</v>
      </c>
      <c r="J90" s="68" t="e">
        <f>'НДФЛ 1821010201'!#REF!+'НДФЛ 18210102020'!#REF!+#REF!+#REF!+#REF!+#REF!+'НДФЛ 1821010203'!#REF!+'НДФЛ 1821010204'!#REF!+#REF!+#REF!+#REF!+#REF!+#REF!+#REF!+#REF!</f>
        <v>#REF!</v>
      </c>
      <c r="K90" s="69" t="e">
        <f t="shared" si="5"/>
        <v>#REF!</v>
      </c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1:44" s="10" customFormat="1" ht="37.5" hidden="1" x14ac:dyDescent="0.3">
      <c r="A91" s="54" t="s">
        <v>94</v>
      </c>
      <c r="B91" s="55"/>
      <c r="C91" s="65" t="e">
        <f>'НДФЛ 1821010201'!#REF!+'НДФЛ 18210102020'!#REF!+#REF!+#REF!+#REF!+#REF!+'НДФЛ 1821010203'!#REF!+'НДФЛ 1821010204'!#REF!+#REF!+#REF!+#REF!+#REF!+#REF!+#REF!+#REF!</f>
        <v>#REF!</v>
      </c>
      <c r="D91" s="65"/>
      <c r="E91" s="65" t="e">
        <f>'НДФЛ 1821010201'!#REF!+'НДФЛ 18210102020'!#REF!+#REF!+#REF!+#REF!+#REF!+'НДФЛ 1821010203'!#REF!+'НДФЛ 1821010204'!#REF!+#REF!+#REF!+#REF!+#REF!+#REF!+#REF!+#REF!</f>
        <v>#REF!</v>
      </c>
      <c r="F91" s="65"/>
      <c r="G91" s="43" t="e">
        <f t="shared" si="3"/>
        <v>#REF!</v>
      </c>
      <c r="H91" s="65" t="e">
        <f>'НДФЛ 1821010201'!#REF!+'НДФЛ 18210102020'!#REF!+#REF!+#REF!+#REF!+#REF!+'НДФЛ 1821010203'!#REF!+'НДФЛ 1821010204'!#REF!+#REF!+#REF!+#REF!+#REF!+#REF!+#REF!+#REF!</f>
        <v>#REF!</v>
      </c>
      <c r="I91" s="43" t="e">
        <f t="shared" si="4"/>
        <v>#REF!</v>
      </c>
      <c r="J91" s="65" t="e">
        <f>'НДФЛ 1821010201'!#REF!+'НДФЛ 18210102020'!#REF!+#REF!+#REF!+#REF!+#REF!+'НДФЛ 1821010203'!#REF!+'НДФЛ 1821010204'!#REF!+#REF!+#REF!+#REF!+#REF!+#REF!+#REF!+#REF!</f>
        <v>#REF!</v>
      </c>
      <c r="K91" s="43" t="e">
        <f t="shared" si="5"/>
        <v>#REF!</v>
      </c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1:44" ht="37.5" hidden="1" x14ac:dyDescent="0.3">
      <c r="A92" s="56" t="s">
        <v>95</v>
      </c>
      <c r="B92" s="57">
        <v>15623153</v>
      </c>
      <c r="C92" s="65" t="e">
        <f>'НДФЛ 1821010201'!#REF!+'НДФЛ 18210102020'!#REF!+#REF!+#REF!+#REF!+#REF!+'НДФЛ 1821010203'!#REF!+'НДФЛ 1821010204'!#REF!+#REF!+#REF!+#REF!+#REF!+#REF!+#REF!+#REF!</f>
        <v>#REF!</v>
      </c>
      <c r="D92" s="65"/>
      <c r="E92" s="65" t="e">
        <f>'НДФЛ 1821010201'!#REF!+'НДФЛ 18210102020'!#REF!+#REF!+#REF!+#REF!+#REF!+'НДФЛ 1821010203'!#REF!+'НДФЛ 1821010204'!#REF!+#REF!+#REF!+#REF!+#REF!+#REF!+#REF!+#REF!</f>
        <v>#REF!</v>
      </c>
      <c r="F92" s="65"/>
      <c r="G92" s="43" t="e">
        <f t="shared" si="3"/>
        <v>#REF!</v>
      </c>
      <c r="H92" s="65" t="e">
        <f>'НДФЛ 1821010201'!#REF!+'НДФЛ 18210102020'!#REF!+#REF!+#REF!+#REF!+#REF!+'НДФЛ 1821010203'!#REF!+'НДФЛ 1821010204'!#REF!+#REF!+#REF!+#REF!+#REF!+#REF!+#REF!+#REF!</f>
        <v>#REF!</v>
      </c>
      <c r="I92" s="43" t="e">
        <f t="shared" si="4"/>
        <v>#REF!</v>
      </c>
      <c r="J92" s="65" t="e">
        <f>'НДФЛ 1821010201'!#REF!+'НДФЛ 18210102020'!#REF!+#REF!+#REF!+#REF!+#REF!+'НДФЛ 1821010203'!#REF!+'НДФЛ 1821010204'!#REF!+#REF!+#REF!+#REF!+#REF!+#REF!+#REF!+#REF!</f>
        <v>#REF!</v>
      </c>
      <c r="K92" s="43" t="e">
        <f t="shared" si="5"/>
        <v>#REF!</v>
      </c>
    </row>
    <row r="93" spans="1:44" ht="37.5" hidden="1" x14ac:dyDescent="0.3">
      <c r="A93" s="56" t="s">
        <v>96</v>
      </c>
      <c r="B93" s="57">
        <v>15623101</v>
      </c>
      <c r="C93" s="65" t="e">
        <f>'НДФЛ 1821010201'!#REF!+'НДФЛ 18210102020'!#REF!+#REF!+#REF!+#REF!+#REF!+'НДФЛ 1821010203'!#REF!+'НДФЛ 1821010204'!#REF!+#REF!+#REF!+#REF!+#REF!+#REF!+#REF!+#REF!</f>
        <v>#REF!</v>
      </c>
      <c r="D93" s="65"/>
      <c r="E93" s="65" t="e">
        <f>'НДФЛ 1821010201'!#REF!+'НДФЛ 18210102020'!#REF!+#REF!+#REF!+#REF!+#REF!+'НДФЛ 1821010203'!#REF!+'НДФЛ 1821010204'!#REF!+#REF!+#REF!+#REF!+#REF!+#REF!+#REF!+#REF!</f>
        <v>#REF!</v>
      </c>
      <c r="F93" s="65"/>
      <c r="G93" s="43" t="e">
        <f t="shared" si="3"/>
        <v>#REF!</v>
      </c>
      <c r="H93" s="65" t="e">
        <f>'НДФЛ 1821010201'!#REF!+'НДФЛ 18210102020'!#REF!+#REF!+#REF!+#REF!+#REF!+'НДФЛ 1821010203'!#REF!+'НДФЛ 1821010204'!#REF!+#REF!+#REF!+#REF!+#REF!+#REF!+#REF!+#REF!</f>
        <v>#REF!</v>
      </c>
      <c r="I93" s="43" t="e">
        <f t="shared" si="4"/>
        <v>#REF!</v>
      </c>
      <c r="J93" s="65" t="e">
        <f>'НДФЛ 1821010201'!#REF!+'НДФЛ 18210102020'!#REF!+#REF!+#REF!+#REF!+#REF!+'НДФЛ 1821010203'!#REF!+'НДФЛ 1821010204'!#REF!+#REF!+#REF!+#REF!+#REF!+#REF!+#REF!+#REF!</f>
        <v>#REF!</v>
      </c>
      <c r="K93" s="43" t="e">
        <f t="shared" si="5"/>
        <v>#REF!</v>
      </c>
    </row>
    <row r="94" spans="1:44" ht="37.5" hidden="1" x14ac:dyDescent="0.3">
      <c r="A94" s="56" t="s">
        <v>97</v>
      </c>
      <c r="B94" s="57">
        <v>15623410</v>
      </c>
      <c r="C94" s="65" t="e">
        <f>'НДФЛ 1821010201'!#REF!+'НДФЛ 18210102020'!#REF!+#REF!+#REF!+#REF!+#REF!+'НДФЛ 1821010203'!#REF!+'НДФЛ 1821010204'!#REF!+#REF!+#REF!+#REF!+#REF!+#REF!+#REF!+#REF!</f>
        <v>#REF!</v>
      </c>
      <c r="D94" s="65"/>
      <c r="E94" s="65" t="e">
        <f>'НДФЛ 1821010201'!#REF!+'НДФЛ 18210102020'!#REF!+#REF!+#REF!+#REF!+#REF!+'НДФЛ 1821010203'!#REF!+'НДФЛ 1821010204'!#REF!+#REF!+#REF!+#REF!+#REF!+#REF!+#REF!+#REF!</f>
        <v>#REF!</v>
      </c>
      <c r="F94" s="65"/>
      <c r="G94" s="43" t="e">
        <f t="shared" si="3"/>
        <v>#REF!</v>
      </c>
      <c r="H94" s="65" t="e">
        <f>'НДФЛ 1821010201'!#REF!+'НДФЛ 18210102020'!#REF!+#REF!+#REF!+#REF!+#REF!+'НДФЛ 1821010203'!#REF!+'НДФЛ 1821010204'!#REF!+#REF!+#REF!+#REF!+#REF!+#REF!+#REF!+#REF!</f>
        <v>#REF!</v>
      </c>
      <c r="I94" s="43" t="e">
        <f t="shared" si="4"/>
        <v>#REF!</v>
      </c>
      <c r="J94" s="65" t="e">
        <f>'НДФЛ 1821010201'!#REF!+'НДФЛ 18210102020'!#REF!+#REF!+#REF!+#REF!+#REF!+'НДФЛ 1821010203'!#REF!+'НДФЛ 1821010204'!#REF!+#REF!+#REF!+#REF!+#REF!+#REF!+#REF!+#REF!</f>
        <v>#REF!</v>
      </c>
      <c r="K94" s="43" t="e">
        <f t="shared" si="5"/>
        <v>#REF!</v>
      </c>
    </row>
    <row r="95" spans="1:44" ht="37.5" hidden="1" x14ac:dyDescent="0.3">
      <c r="A95" s="56" t="s">
        <v>98</v>
      </c>
      <c r="B95" s="57">
        <v>15623429</v>
      </c>
      <c r="C95" s="65" t="e">
        <f>'НДФЛ 1821010201'!#REF!+'НДФЛ 18210102020'!#REF!+#REF!+#REF!+#REF!+#REF!+'НДФЛ 1821010203'!#REF!+'НДФЛ 1821010204'!#REF!+#REF!+#REF!+#REF!+#REF!+#REF!+#REF!+#REF!</f>
        <v>#REF!</v>
      </c>
      <c r="D95" s="65"/>
      <c r="E95" s="65" t="e">
        <f>'НДФЛ 1821010201'!#REF!+'НДФЛ 18210102020'!#REF!+#REF!+#REF!+#REF!+#REF!+'НДФЛ 1821010203'!#REF!+'НДФЛ 1821010204'!#REF!+#REF!+#REF!+#REF!+#REF!+#REF!+#REF!+#REF!</f>
        <v>#REF!</v>
      </c>
      <c r="F95" s="65"/>
      <c r="G95" s="43" t="e">
        <f t="shared" si="3"/>
        <v>#REF!</v>
      </c>
      <c r="H95" s="65" t="e">
        <f>'НДФЛ 1821010201'!#REF!+'НДФЛ 18210102020'!#REF!+#REF!+#REF!+#REF!+#REF!+'НДФЛ 1821010203'!#REF!+'НДФЛ 1821010204'!#REF!+#REF!+#REF!+#REF!+#REF!+#REF!+#REF!+#REF!</f>
        <v>#REF!</v>
      </c>
      <c r="I95" s="43" t="e">
        <f t="shared" si="4"/>
        <v>#REF!</v>
      </c>
      <c r="J95" s="65" t="e">
        <f>'НДФЛ 1821010201'!#REF!+'НДФЛ 18210102020'!#REF!+#REF!+#REF!+#REF!+#REF!+'НДФЛ 1821010203'!#REF!+'НДФЛ 1821010204'!#REF!+#REF!+#REF!+#REF!+#REF!+#REF!+#REF!+#REF!</f>
        <v>#REF!</v>
      </c>
      <c r="K95" s="43" t="e">
        <f t="shared" si="5"/>
        <v>#REF!</v>
      </c>
    </row>
    <row r="96" spans="1:44" ht="37.5" hidden="1" x14ac:dyDescent="0.3">
      <c r="A96" s="56" t="s">
        <v>99</v>
      </c>
      <c r="B96" s="57">
        <v>15623433</v>
      </c>
      <c r="C96" s="65" t="e">
        <f>'НДФЛ 1821010201'!#REF!+'НДФЛ 18210102020'!#REF!+#REF!+#REF!+#REF!+#REF!+'НДФЛ 1821010203'!#REF!+'НДФЛ 1821010204'!#REF!+#REF!+#REF!+#REF!+#REF!+#REF!+#REF!+#REF!</f>
        <v>#REF!</v>
      </c>
      <c r="D96" s="65"/>
      <c r="E96" s="65" t="e">
        <f>'НДФЛ 1821010201'!#REF!+'НДФЛ 18210102020'!#REF!+#REF!+#REF!+#REF!+#REF!+'НДФЛ 1821010203'!#REF!+'НДФЛ 1821010204'!#REF!+#REF!+#REF!+#REF!+#REF!+#REF!+#REF!+#REF!</f>
        <v>#REF!</v>
      </c>
      <c r="F96" s="65"/>
      <c r="G96" s="43" t="e">
        <f t="shared" si="3"/>
        <v>#REF!</v>
      </c>
      <c r="H96" s="65" t="e">
        <f>'НДФЛ 1821010201'!#REF!+'НДФЛ 18210102020'!#REF!+#REF!+#REF!+#REF!+#REF!+'НДФЛ 1821010203'!#REF!+'НДФЛ 1821010204'!#REF!+#REF!+#REF!+#REF!+#REF!+#REF!+#REF!+#REF!</f>
        <v>#REF!</v>
      </c>
      <c r="I96" s="43" t="e">
        <f t="shared" si="4"/>
        <v>#REF!</v>
      </c>
      <c r="J96" s="65" t="e">
        <f>'НДФЛ 1821010201'!#REF!+'НДФЛ 18210102020'!#REF!+#REF!+#REF!+#REF!+#REF!+'НДФЛ 1821010203'!#REF!+'НДФЛ 1821010204'!#REF!+#REF!+#REF!+#REF!+#REF!+#REF!+#REF!+#REF!</f>
        <v>#REF!</v>
      </c>
      <c r="K96" s="43" t="e">
        <f t="shared" si="5"/>
        <v>#REF!</v>
      </c>
    </row>
    <row r="97" spans="1:44" ht="37.5" hidden="1" x14ac:dyDescent="0.3">
      <c r="A97" s="56" t="s">
        <v>100</v>
      </c>
      <c r="B97" s="57">
        <v>15623437</v>
      </c>
      <c r="C97" s="65" t="e">
        <f>'НДФЛ 1821010201'!#REF!+'НДФЛ 18210102020'!#REF!+#REF!+#REF!+#REF!+#REF!+'НДФЛ 1821010203'!#REF!+'НДФЛ 1821010204'!#REF!+#REF!+#REF!+#REF!+#REF!+#REF!+#REF!+#REF!</f>
        <v>#REF!</v>
      </c>
      <c r="D97" s="65"/>
      <c r="E97" s="65" t="e">
        <f>'НДФЛ 1821010201'!#REF!+'НДФЛ 18210102020'!#REF!+#REF!+#REF!+#REF!+#REF!+'НДФЛ 1821010203'!#REF!+'НДФЛ 1821010204'!#REF!+#REF!+#REF!+#REF!+#REF!+#REF!+#REF!+#REF!</f>
        <v>#REF!</v>
      </c>
      <c r="F97" s="65"/>
      <c r="G97" s="43" t="e">
        <f t="shared" si="3"/>
        <v>#REF!</v>
      </c>
      <c r="H97" s="65" t="e">
        <f>'НДФЛ 1821010201'!#REF!+'НДФЛ 18210102020'!#REF!+#REF!+#REF!+#REF!+#REF!+'НДФЛ 1821010203'!#REF!+'НДФЛ 1821010204'!#REF!+#REF!+#REF!+#REF!+#REF!+#REF!+#REF!+#REF!</f>
        <v>#REF!</v>
      </c>
      <c r="I97" s="43" t="e">
        <f t="shared" si="4"/>
        <v>#REF!</v>
      </c>
      <c r="J97" s="65" t="e">
        <f>'НДФЛ 1821010201'!#REF!+'НДФЛ 18210102020'!#REF!+#REF!+#REF!+#REF!+#REF!+'НДФЛ 1821010203'!#REF!+'НДФЛ 1821010204'!#REF!+#REF!+#REF!+#REF!+#REF!+#REF!+#REF!+#REF!</f>
        <v>#REF!</v>
      </c>
      <c r="K97" s="43" t="e">
        <f t="shared" si="5"/>
        <v>#REF!</v>
      </c>
    </row>
    <row r="98" spans="1:44" s="12" customFormat="1" ht="37.5" hidden="1" x14ac:dyDescent="0.3">
      <c r="A98" s="66" t="s">
        <v>101</v>
      </c>
      <c r="B98" s="67"/>
      <c r="C98" s="68" t="e">
        <f>'НДФЛ 1821010201'!#REF!+'НДФЛ 18210102020'!#REF!+#REF!+#REF!+#REF!+#REF!+'НДФЛ 1821010203'!#REF!+'НДФЛ 1821010204'!#REF!+#REF!+#REF!+#REF!+#REF!+#REF!+#REF!+#REF!</f>
        <v>#REF!</v>
      </c>
      <c r="D98" s="68"/>
      <c r="E98" s="68" t="e">
        <f>'НДФЛ 1821010201'!#REF!+'НДФЛ 18210102020'!#REF!+#REF!+#REF!+#REF!+#REF!+'НДФЛ 1821010203'!#REF!+'НДФЛ 1821010204'!#REF!+#REF!+#REF!+#REF!+#REF!+#REF!+#REF!+#REF!</f>
        <v>#REF!</v>
      </c>
      <c r="F98" s="68"/>
      <c r="G98" s="69" t="e">
        <f t="shared" si="3"/>
        <v>#REF!</v>
      </c>
      <c r="H98" s="68" t="e">
        <f>'НДФЛ 1821010201'!#REF!+'НДФЛ 18210102020'!#REF!+#REF!+#REF!+#REF!+#REF!+'НДФЛ 1821010203'!#REF!+'НДФЛ 1821010204'!#REF!+#REF!+#REF!+#REF!+#REF!+#REF!+#REF!+#REF!</f>
        <v>#REF!</v>
      </c>
      <c r="I98" s="69" t="e">
        <f t="shared" si="4"/>
        <v>#REF!</v>
      </c>
      <c r="J98" s="68" t="e">
        <f>'НДФЛ 1821010201'!#REF!+'НДФЛ 18210102020'!#REF!+#REF!+#REF!+#REF!+#REF!+'НДФЛ 1821010203'!#REF!+'НДФЛ 1821010204'!#REF!+#REF!+#REF!+#REF!+#REF!+#REF!+#REF!+#REF!</f>
        <v>#REF!</v>
      </c>
      <c r="K98" s="69" t="e">
        <f t="shared" si="5"/>
        <v>#REF!</v>
      </c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</row>
    <row r="99" spans="1:44" s="10" customFormat="1" ht="37.5" hidden="1" x14ac:dyDescent="0.3">
      <c r="A99" s="54" t="s">
        <v>101</v>
      </c>
      <c r="B99" s="55"/>
      <c r="C99" s="65" t="e">
        <f>'НДФЛ 1821010201'!#REF!+'НДФЛ 18210102020'!#REF!+#REF!+#REF!+#REF!+#REF!+'НДФЛ 1821010203'!#REF!+'НДФЛ 1821010204'!#REF!+#REF!+#REF!+#REF!+#REF!+#REF!+#REF!+#REF!</f>
        <v>#REF!</v>
      </c>
      <c r="D99" s="65"/>
      <c r="E99" s="65" t="e">
        <f>'НДФЛ 1821010201'!#REF!+'НДФЛ 18210102020'!#REF!+#REF!+#REF!+#REF!+#REF!+'НДФЛ 1821010203'!#REF!+'НДФЛ 1821010204'!#REF!+#REF!+#REF!+#REF!+#REF!+#REF!+#REF!+#REF!</f>
        <v>#REF!</v>
      </c>
      <c r="F99" s="65"/>
      <c r="G99" s="43" t="e">
        <f t="shared" si="3"/>
        <v>#REF!</v>
      </c>
      <c r="H99" s="65" t="e">
        <f>'НДФЛ 1821010201'!#REF!+'НДФЛ 18210102020'!#REF!+#REF!+#REF!+#REF!+#REF!+'НДФЛ 1821010203'!#REF!+'НДФЛ 1821010204'!#REF!+#REF!+#REF!+#REF!+#REF!+#REF!+#REF!+#REF!</f>
        <v>#REF!</v>
      </c>
      <c r="I99" s="43" t="e">
        <f t="shared" si="4"/>
        <v>#REF!</v>
      </c>
      <c r="J99" s="65" t="e">
        <f>'НДФЛ 1821010201'!#REF!+'НДФЛ 18210102020'!#REF!+#REF!+#REF!+#REF!+#REF!+'НДФЛ 1821010203'!#REF!+'НДФЛ 1821010204'!#REF!+#REF!+#REF!+#REF!+#REF!+#REF!+#REF!+#REF!</f>
        <v>#REF!</v>
      </c>
      <c r="K99" s="43" t="e">
        <f t="shared" si="5"/>
        <v>#REF!</v>
      </c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</row>
    <row r="100" spans="1:44" ht="37.5" hidden="1" x14ac:dyDescent="0.3">
      <c r="A100" s="56" t="s">
        <v>102</v>
      </c>
      <c r="B100" s="57">
        <v>15624101</v>
      </c>
      <c r="C100" s="65" t="e">
        <f>'НДФЛ 1821010201'!#REF!+'НДФЛ 18210102020'!#REF!+#REF!+#REF!+#REF!+#REF!+'НДФЛ 1821010203'!#REF!+'НДФЛ 1821010204'!#REF!+#REF!+#REF!+#REF!+#REF!+#REF!+#REF!+#REF!</f>
        <v>#REF!</v>
      </c>
      <c r="D100" s="65"/>
      <c r="E100" s="65" t="e">
        <f>'НДФЛ 1821010201'!#REF!+'НДФЛ 18210102020'!#REF!+#REF!+#REF!+#REF!+#REF!+'НДФЛ 1821010203'!#REF!+'НДФЛ 1821010204'!#REF!+#REF!+#REF!+#REF!+#REF!+#REF!+#REF!+#REF!</f>
        <v>#REF!</v>
      </c>
      <c r="F100" s="65"/>
      <c r="G100" s="43" t="e">
        <f t="shared" si="3"/>
        <v>#REF!</v>
      </c>
      <c r="H100" s="65" t="e">
        <f>'НДФЛ 1821010201'!#REF!+'НДФЛ 18210102020'!#REF!+#REF!+#REF!+#REF!+#REF!+'НДФЛ 1821010203'!#REF!+'НДФЛ 1821010204'!#REF!+#REF!+#REF!+#REF!+#REF!+#REF!+#REF!+#REF!</f>
        <v>#REF!</v>
      </c>
      <c r="I100" s="43" t="e">
        <f t="shared" si="4"/>
        <v>#REF!</v>
      </c>
      <c r="J100" s="65" t="e">
        <f>'НДФЛ 1821010201'!#REF!+'НДФЛ 18210102020'!#REF!+#REF!+#REF!+#REF!+#REF!+'НДФЛ 1821010203'!#REF!+'НДФЛ 1821010204'!#REF!+#REF!+#REF!+#REF!+#REF!+#REF!+#REF!+#REF!</f>
        <v>#REF!</v>
      </c>
      <c r="K100" s="43" t="e">
        <f t="shared" si="5"/>
        <v>#REF!</v>
      </c>
    </row>
    <row r="101" spans="1:44" ht="37.5" hidden="1" x14ac:dyDescent="0.3">
      <c r="A101" s="56" t="s">
        <v>103</v>
      </c>
      <c r="B101" s="57">
        <v>15624408</v>
      </c>
      <c r="C101" s="65" t="e">
        <f>'НДФЛ 1821010201'!#REF!+'НДФЛ 18210102020'!#REF!+#REF!+#REF!+#REF!+#REF!+'НДФЛ 1821010203'!#REF!+'НДФЛ 1821010204'!#REF!+#REF!+#REF!+#REF!+#REF!+#REF!+#REF!+#REF!</f>
        <v>#REF!</v>
      </c>
      <c r="D101" s="65"/>
      <c r="E101" s="65" t="e">
        <f>'НДФЛ 1821010201'!#REF!+'НДФЛ 18210102020'!#REF!+#REF!+#REF!+#REF!+#REF!+'НДФЛ 1821010203'!#REF!+'НДФЛ 1821010204'!#REF!+#REF!+#REF!+#REF!+#REF!+#REF!+#REF!+#REF!</f>
        <v>#REF!</v>
      </c>
      <c r="F101" s="65"/>
      <c r="G101" s="43" t="e">
        <f t="shared" si="3"/>
        <v>#REF!</v>
      </c>
      <c r="H101" s="65" t="e">
        <f>'НДФЛ 1821010201'!#REF!+'НДФЛ 18210102020'!#REF!+#REF!+#REF!+#REF!+#REF!+'НДФЛ 1821010203'!#REF!+'НДФЛ 1821010204'!#REF!+#REF!+#REF!+#REF!+#REF!+#REF!+#REF!+#REF!</f>
        <v>#REF!</v>
      </c>
      <c r="I101" s="43" t="e">
        <f t="shared" si="4"/>
        <v>#REF!</v>
      </c>
      <c r="J101" s="65" t="e">
        <f>'НДФЛ 1821010201'!#REF!+'НДФЛ 18210102020'!#REF!+#REF!+#REF!+#REF!+#REF!+'НДФЛ 1821010203'!#REF!+'НДФЛ 1821010204'!#REF!+#REF!+#REF!+#REF!+#REF!+#REF!+#REF!+#REF!</f>
        <v>#REF!</v>
      </c>
      <c r="K101" s="43" t="e">
        <f t="shared" si="5"/>
        <v>#REF!</v>
      </c>
    </row>
    <row r="102" spans="1:44" ht="37.5" hidden="1" x14ac:dyDescent="0.3">
      <c r="A102" s="56" t="s">
        <v>104</v>
      </c>
      <c r="B102" s="57">
        <v>15624412</v>
      </c>
      <c r="C102" s="65" t="e">
        <f>'НДФЛ 1821010201'!#REF!+'НДФЛ 18210102020'!#REF!+#REF!+#REF!+#REF!+#REF!+'НДФЛ 1821010203'!#REF!+'НДФЛ 1821010204'!#REF!+#REF!+#REF!+#REF!+#REF!+#REF!+#REF!+#REF!</f>
        <v>#REF!</v>
      </c>
      <c r="D102" s="65"/>
      <c r="E102" s="65" t="e">
        <f>'НДФЛ 1821010201'!#REF!+'НДФЛ 18210102020'!#REF!+#REF!+#REF!+#REF!+#REF!+'НДФЛ 1821010203'!#REF!+'НДФЛ 1821010204'!#REF!+#REF!+#REF!+#REF!+#REF!+#REF!+#REF!+#REF!</f>
        <v>#REF!</v>
      </c>
      <c r="F102" s="65"/>
      <c r="G102" s="43" t="e">
        <f t="shared" si="3"/>
        <v>#REF!</v>
      </c>
      <c r="H102" s="65" t="e">
        <f>'НДФЛ 1821010201'!#REF!+'НДФЛ 18210102020'!#REF!+#REF!+#REF!+#REF!+#REF!+'НДФЛ 1821010203'!#REF!+'НДФЛ 1821010204'!#REF!+#REF!+#REF!+#REF!+#REF!+#REF!+#REF!+#REF!</f>
        <v>#REF!</v>
      </c>
      <c r="I102" s="43" t="e">
        <f t="shared" si="4"/>
        <v>#REF!</v>
      </c>
      <c r="J102" s="65" t="e">
        <f>'НДФЛ 1821010201'!#REF!+'НДФЛ 18210102020'!#REF!+#REF!+#REF!+#REF!+#REF!+'НДФЛ 1821010203'!#REF!+'НДФЛ 1821010204'!#REF!+#REF!+#REF!+#REF!+#REF!+#REF!+#REF!+#REF!</f>
        <v>#REF!</v>
      </c>
      <c r="K102" s="43" t="e">
        <f t="shared" si="5"/>
        <v>#REF!</v>
      </c>
    </row>
    <row r="103" spans="1:44" ht="37.5" hidden="1" x14ac:dyDescent="0.3">
      <c r="A103" s="56" t="s">
        <v>105</v>
      </c>
      <c r="B103" s="57">
        <v>15624416</v>
      </c>
      <c r="C103" s="65" t="e">
        <f>'НДФЛ 1821010201'!#REF!+'НДФЛ 18210102020'!#REF!+#REF!+#REF!+#REF!+#REF!+'НДФЛ 1821010203'!#REF!+'НДФЛ 1821010204'!#REF!+#REF!+#REF!+#REF!+#REF!+#REF!+#REF!+#REF!</f>
        <v>#REF!</v>
      </c>
      <c r="D103" s="65"/>
      <c r="E103" s="65" t="e">
        <f>'НДФЛ 1821010201'!#REF!+'НДФЛ 18210102020'!#REF!+#REF!+#REF!+#REF!+#REF!+'НДФЛ 1821010203'!#REF!+'НДФЛ 1821010204'!#REF!+#REF!+#REF!+#REF!+#REF!+#REF!+#REF!+#REF!</f>
        <v>#REF!</v>
      </c>
      <c r="F103" s="65"/>
      <c r="G103" s="43" t="e">
        <f t="shared" si="3"/>
        <v>#REF!</v>
      </c>
      <c r="H103" s="65" t="e">
        <f>'НДФЛ 1821010201'!#REF!+'НДФЛ 18210102020'!#REF!+#REF!+#REF!+#REF!+#REF!+'НДФЛ 1821010203'!#REF!+'НДФЛ 1821010204'!#REF!+#REF!+#REF!+#REF!+#REF!+#REF!+#REF!+#REF!</f>
        <v>#REF!</v>
      </c>
      <c r="I103" s="43" t="e">
        <f t="shared" si="4"/>
        <v>#REF!</v>
      </c>
      <c r="J103" s="65" t="e">
        <f>'НДФЛ 1821010201'!#REF!+'НДФЛ 18210102020'!#REF!+#REF!+#REF!+#REF!+#REF!+'НДФЛ 1821010203'!#REF!+'НДФЛ 1821010204'!#REF!+#REF!+#REF!+#REF!+#REF!+#REF!+#REF!+#REF!</f>
        <v>#REF!</v>
      </c>
      <c r="K103" s="43" t="e">
        <f t="shared" si="5"/>
        <v>#REF!</v>
      </c>
    </row>
    <row r="104" spans="1:44" ht="37.5" hidden="1" x14ac:dyDescent="0.3">
      <c r="A104" s="56" t="s">
        <v>106</v>
      </c>
      <c r="B104" s="57">
        <v>15624420</v>
      </c>
      <c r="C104" s="65" t="e">
        <f>'НДФЛ 1821010201'!#REF!+'НДФЛ 18210102020'!#REF!+#REF!+#REF!+#REF!+#REF!+'НДФЛ 1821010203'!#REF!+'НДФЛ 1821010204'!#REF!+#REF!+#REF!+#REF!+#REF!+#REF!+#REF!+#REF!</f>
        <v>#REF!</v>
      </c>
      <c r="D104" s="65"/>
      <c r="E104" s="65" t="e">
        <f>'НДФЛ 1821010201'!#REF!+'НДФЛ 18210102020'!#REF!+#REF!+#REF!+#REF!+#REF!+'НДФЛ 1821010203'!#REF!+'НДФЛ 1821010204'!#REF!+#REF!+#REF!+#REF!+#REF!+#REF!+#REF!+#REF!</f>
        <v>#REF!</v>
      </c>
      <c r="F104" s="65"/>
      <c r="G104" s="43" t="e">
        <f t="shared" si="3"/>
        <v>#REF!</v>
      </c>
      <c r="H104" s="65" t="e">
        <f>'НДФЛ 1821010201'!#REF!+'НДФЛ 18210102020'!#REF!+#REF!+#REF!+#REF!+#REF!+'НДФЛ 1821010203'!#REF!+'НДФЛ 1821010204'!#REF!+#REF!+#REF!+#REF!+#REF!+#REF!+#REF!+#REF!</f>
        <v>#REF!</v>
      </c>
      <c r="I104" s="43" t="e">
        <f t="shared" si="4"/>
        <v>#REF!</v>
      </c>
      <c r="J104" s="65" t="e">
        <f>'НДФЛ 1821010201'!#REF!+'НДФЛ 18210102020'!#REF!+#REF!+#REF!+#REF!+#REF!+'НДФЛ 1821010203'!#REF!+'НДФЛ 1821010204'!#REF!+#REF!+#REF!+#REF!+#REF!+#REF!+#REF!+#REF!</f>
        <v>#REF!</v>
      </c>
      <c r="K104" s="43" t="e">
        <f t="shared" si="5"/>
        <v>#REF!</v>
      </c>
    </row>
    <row r="105" spans="1:44" ht="37.5" hidden="1" x14ac:dyDescent="0.3">
      <c r="A105" s="56" t="s">
        <v>107</v>
      </c>
      <c r="B105" s="57">
        <v>15624428</v>
      </c>
      <c r="C105" s="65" t="e">
        <f>'НДФЛ 1821010201'!#REF!+'НДФЛ 18210102020'!#REF!+#REF!+#REF!+#REF!+#REF!+'НДФЛ 1821010203'!#REF!+'НДФЛ 1821010204'!#REF!+#REF!+#REF!+#REF!+#REF!+#REF!+#REF!+#REF!</f>
        <v>#REF!</v>
      </c>
      <c r="D105" s="65"/>
      <c r="E105" s="65" t="e">
        <f>'НДФЛ 1821010201'!#REF!+'НДФЛ 18210102020'!#REF!+#REF!+#REF!+#REF!+#REF!+'НДФЛ 1821010203'!#REF!+'НДФЛ 1821010204'!#REF!+#REF!+#REF!+#REF!+#REF!+#REF!+#REF!+#REF!</f>
        <v>#REF!</v>
      </c>
      <c r="F105" s="65"/>
      <c r="G105" s="43" t="e">
        <f t="shared" si="3"/>
        <v>#REF!</v>
      </c>
      <c r="H105" s="65" t="e">
        <f>'НДФЛ 1821010201'!#REF!+'НДФЛ 18210102020'!#REF!+#REF!+#REF!+#REF!+#REF!+'НДФЛ 1821010203'!#REF!+'НДФЛ 1821010204'!#REF!+#REF!+#REF!+#REF!+#REF!+#REF!+#REF!+#REF!</f>
        <v>#REF!</v>
      </c>
      <c r="I105" s="43" t="e">
        <f t="shared" si="4"/>
        <v>#REF!</v>
      </c>
      <c r="J105" s="65" t="e">
        <f>'НДФЛ 1821010201'!#REF!+'НДФЛ 18210102020'!#REF!+#REF!+#REF!+#REF!+#REF!+'НДФЛ 1821010203'!#REF!+'НДФЛ 1821010204'!#REF!+#REF!+#REF!+#REF!+#REF!+#REF!+#REF!+#REF!</f>
        <v>#REF!</v>
      </c>
      <c r="K105" s="43" t="e">
        <f t="shared" si="5"/>
        <v>#REF!</v>
      </c>
    </row>
    <row r="106" spans="1:44" ht="37.5" hidden="1" x14ac:dyDescent="0.3">
      <c r="A106" s="56" t="s">
        <v>108</v>
      </c>
      <c r="B106" s="57">
        <v>15624456</v>
      </c>
      <c r="C106" s="65" t="e">
        <f>'НДФЛ 1821010201'!#REF!+'НДФЛ 18210102020'!#REF!+#REF!+#REF!+#REF!+#REF!+'НДФЛ 1821010203'!#REF!+'НДФЛ 1821010204'!#REF!+#REF!+#REF!+#REF!+#REF!+#REF!+#REF!+#REF!</f>
        <v>#REF!</v>
      </c>
      <c r="D106" s="65"/>
      <c r="E106" s="65" t="e">
        <f>'НДФЛ 1821010201'!#REF!+'НДФЛ 18210102020'!#REF!+#REF!+#REF!+#REF!+#REF!+'НДФЛ 1821010203'!#REF!+'НДФЛ 1821010204'!#REF!+#REF!+#REF!+#REF!+#REF!+#REF!+#REF!+#REF!</f>
        <v>#REF!</v>
      </c>
      <c r="F106" s="65"/>
      <c r="G106" s="43" t="e">
        <f t="shared" si="3"/>
        <v>#REF!</v>
      </c>
      <c r="H106" s="65" t="e">
        <f>'НДФЛ 1821010201'!#REF!+'НДФЛ 18210102020'!#REF!+#REF!+#REF!+#REF!+#REF!+'НДФЛ 1821010203'!#REF!+'НДФЛ 1821010204'!#REF!+#REF!+#REF!+#REF!+#REF!+#REF!+#REF!+#REF!</f>
        <v>#REF!</v>
      </c>
      <c r="I106" s="43" t="e">
        <f t="shared" si="4"/>
        <v>#REF!</v>
      </c>
      <c r="J106" s="65" t="e">
        <f>'НДФЛ 1821010201'!#REF!+'НДФЛ 18210102020'!#REF!+#REF!+#REF!+#REF!+#REF!+'НДФЛ 1821010203'!#REF!+'НДФЛ 1821010204'!#REF!+#REF!+#REF!+#REF!+#REF!+#REF!+#REF!+#REF!</f>
        <v>#REF!</v>
      </c>
      <c r="K106" s="43" t="e">
        <f t="shared" si="5"/>
        <v>#REF!</v>
      </c>
    </row>
    <row r="107" spans="1:44" ht="37.5" hidden="1" x14ac:dyDescent="0.3">
      <c r="A107" s="56" t="s">
        <v>109</v>
      </c>
      <c r="B107" s="57">
        <v>15624444</v>
      </c>
      <c r="C107" s="65" t="e">
        <f>'НДФЛ 1821010201'!#REF!+'НДФЛ 18210102020'!#REF!+#REF!+#REF!+#REF!+#REF!+'НДФЛ 1821010203'!#REF!+'НДФЛ 1821010204'!#REF!+#REF!+#REF!+#REF!+#REF!+#REF!+#REF!+#REF!</f>
        <v>#REF!</v>
      </c>
      <c r="D107" s="65"/>
      <c r="E107" s="65" t="e">
        <f>'НДФЛ 1821010201'!#REF!+'НДФЛ 18210102020'!#REF!+#REF!+#REF!+#REF!+#REF!+'НДФЛ 1821010203'!#REF!+'НДФЛ 1821010204'!#REF!+#REF!+#REF!+#REF!+#REF!+#REF!+#REF!+#REF!</f>
        <v>#REF!</v>
      </c>
      <c r="F107" s="65"/>
      <c r="G107" s="43" t="e">
        <f t="shared" si="3"/>
        <v>#REF!</v>
      </c>
      <c r="H107" s="65" t="e">
        <f>'НДФЛ 1821010201'!#REF!+'НДФЛ 18210102020'!#REF!+#REF!+#REF!+#REF!+#REF!+'НДФЛ 1821010203'!#REF!+'НДФЛ 1821010204'!#REF!+#REF!+#REF!+#REF!+#REF!+#REF!+#REF!+#REF!</f>
        <v>#REF!</v>
      </c>
      <c r="I107" s="43" t="e">
        <f t="shared" si="4"/>
        <v>#REF!</v>
      </c>
      <c r="J107" s="65" t="e">
        <f>'НДФЛ 1821010201'!#REF!+'НДФЛ 18210102020'!#REF!+#REF!+#REF!+#REF!+#REF!+'НДФЛ 1821010203'!#REF!+'НДФЛ 1821010204'!#REF!+#REF!+#REF!+#REF!+#REF!+#REF!+#REF!+#REF!</f>
        <v>#REF!</v>
      </c>
      <c r="K107" s="43" t="e">
        <f t="shared" si="5"/>
        <v>#REF!</v>
      </c>
    </row>
    <row r="108" spans="1:44" s="12" customFormat="1" ht="37.5" hidden="1" x14ac:dyDescent="0.3">
      <c r="A108" s="66" t="s">
        <v>110</v>
      </c>
      <c r="B108" s="67"/>
      <c r="C108" s="68" t="e">
        <f>'НДФЛ 1821010201'!#REF!+'НДФЛ 18210102020'!#REF!+#REF!+#REF!+#REF!+#REF!+'НДФЛ 1821010203'!#REF!+'НДФЛ 1821010204'!#REF!+#REF!+#REF!+#REF!+#REF!+#REF!+#REF!+#REF!</f>
        <v>#REF!</v>
      </c>
      <c r="D108" s="68"/>
      <c r="E108" s="68" t="e">
        <f>'НДФЛ 1821010201'!#REF!+'НДФЛ 18210102020'!#REF!+#REF!+#REF!+#REF!+#REF!+'НДФЛ 1821010203'!#REF!+'НДФЛ 1821010204'!#REF!+#REF!+#REF!+#REF!+#REF!+#REF!+#REF!+#REF!</f>
        <v>#REF!</v>
      </c>
      <c r="F108" s="68"/>
      <c r="G108" s="69" t="e">
        <f t="shared" si="3"/>
        <v>#REF!</v>
      </c>
      <c r="H108" s="68" t="e">
        <f>'НДФЛ 1821010201'!#REF!+'НДФЛ 18210102020'!#REF!+#REF!+#REF!+#REF!+#REF!+'НДФЛ 1821010203'!#REF!+'НДФЛ 1821010204'!#REF!+#REF!+#REF!+#REF!+#REF!+#REF!+#REF!+#REF!</f>
        <v>#REF!</v>
      </c>
      <c r="I108" s="69" t="e">
        <f t="shared" si="4"/>
        <v>#REF!</v>
      </c>
      <c r="J108" s="68" t="e">
        <f>'НДФЛ 1821010201'!#REF!+'НДФЛ 18210102020'!#REF!+#REF!+#REF!+#REF!+#REF!+'НДФЛ 1821010203'!#REF!+'НДФЛ 1821010204'!#REF!+#REF!+#REF!+#REF!+#REF!+#REF!+#REF!+#REF!</f>
        <v>#REF!</v>
      </c>
      <c r="K108" s="69" t="e">
        <f t="shared" si="5"/>
        <v>#REF!</v>
      </c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</row>
    <row r="109" spans="1:44" s="10" customFormat="1" ht="37.5" hidden="1" x14ac:dyDescent="0.3">
      <c r="A109" s="54" t="s">
        <v>110</v>
      </c>
      <c r="B109" s="55"/>
      <c r="C109" s="65" t="e">
        <f>'НДФЛ 1821010201'!#REF!+'НДФЛ 18210102020'!#REF!+#REF!+#REF!+#REF!+#REF!+'НДФЛ 1821010203'!#REF!+'НДФЛ 1821010204'!#REF!+#REF!+#REF!+#REF!+#REF!+#REF!+#REF!+#REF!</f>
        <v>#REF!</v>
      </c>
      <c r="D109" s="65"/>
      <c r="E109" s="65" t="e">
        <f>'НДФЛ 1821010201'!#REF!+'НДФЛ 18210102020'!#REF!+#REF!+#REF!+#REF!+#REF!+'НДФЛ 1821010203'!#REF!+'НДФЛ 1821010204'!#REF!+#REF!+#REF!+#REF!+#REF!+#REF!+#REF!+#REF!</f>
        <v>#REF!</v>
      </c>
      <c r="F109" s="65"/>
      <c r="G109" s="43" t="e">
        <f t="shared" si="3"/>
        <v>#REF!</v>
      </c>
      <c r="H109" s="65" t="e">
        <f>'НДФЛ 1821010201'!#REF!+'НДФЛ 18210102020'!#REF!+#REF!+#REF!+#REF!+#REF!+'НДФЛ 1821010203'!#REF!+'НДФЛ 1821010204'!#REF!+#REF!+#REF!+#REF!+#REF!+#REF!+#REF!+#REF!</f>
        <v>#REF!</v>
      </c>
      <c r="I109" s="43" t="e">
        <f t="shared" si="4"/>
        <v>#REF!</v>
      </c>
      <c r="J109" s="65" t="e">
        <f>'НДФЛ 1821010201'!#REF!+'НДФЛ 18210102020'!#REF!+#REF!+#REF!+#REF!+#REF!+'НДФЛ 1821010203'!#REF!+'НДФЛ 1821010204'!#REF!+#REF!+#REF!+#REF!+#REF!+#REF!+#REF!+#REF!</f>
        <v>#REF!</v>
      </c>
      <c r="K109" s="43" t="e">
        <f t="shared" si="5"/>
        <v>#REF!</v>
      </c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</row>
    <row r="110" spans="1:44" ht="37.5" hidden="1" x14ac:dyDescent="0.3">
      <c r="A110" s="56" t="s">
        <v>111</v>
      </c>
      <c r="B110" s="57">
        <v>15626151</v>
      </c>
      <c r="C110" s="65" t="e">
        <f>'НДФЛ 1821010201'!#REF!+'НДФЛ 18210102020'!#REF!+#REF!+#REF!+#REF!+#REF!+'НДФЛ 1821010203'!#REF!+'НДФЛ 1821010204'!#REF!+#REF!+#REF!+#REF!+#REF!+#REF!+#REF!+#REF!</f>
        <v>#REF!</v>
      </c>
      <c r="D110" s="65"/>
      <c r="E110" s="65" t="e">
        <f>'НДФЛ 1821010201'!#REF!+'НДФЛ 18210102020'!#REF!+#REF!+#REF!+#REF!+#REF!+'НДФЛ 1821010203'!#REF!+'НДФЛ 1821010204'!#REF!+#REF!+#REF!+#REF!+#REF!+#REF!+#REF!+#REF!</f>
        <v>#REF!</v>
      </c>
      <c r="F110" s="65"/>
      <c r="G110" s="43" t="e">
        <f t="shared" si="3"/>
        <v>#REF!</v>
      </c>
      <c r="H110" s="65" t="e">
        <f>'НДФЛ 1821010201'!#REF!+'НДФЛ 18210102020'!#REF!+#REF!+#REF!+#REF!+#REF!+'НДФЛ 1821010203'!#REF!+'НДФЛ 1821010204'!#REF!+#REF!+#REF!+#REF!+#REF!+#REF!+#REF!+#REF!</f>
        <v>#REF!</v>
      </c>
      <c r="I110" s="43" t="e">
        <f t="shared" si="4"/>
        <v>#REF!</v>
      </c>
      <c r="J110" s="65" t="e">
        <f>'НДФЛ 1821010201'!#REF!+'НДФЛ 18210102020'!#REF!+#REF!+#REF!+#REF!+#REF!+'НДФЛ 1821010203'!#REF!+'НДФЛ 1821010204'!#REF!+#REF!+#REF!+#REF!+#REF!+#REF!+#REF!+#REF!</f>
        <v>#REF!</v>
      </c>
      <c r="K110" s="43" t="e">
        <f t="shared" si="5"/>
        <v>#REF!</v>
      </c>
    </row>
    <row r="111" spans="1:44" ht="37.5" hidden="1" x14ac:dyDescent="0.3">
      <c r="A111" s="56" t="s">
        <v>112</v>
      </c>
      <c r="B111" s="57">
        <v>15626404</v>
      </c>
      <c r="C111" s="65" t="e">
        <f>'НДФЛ 1821010201'!#REF!+'НДФЛ 18210102020'!#REF!+#REF!+#REF!+#REF!+#REF!+'НДФЛ 1821010203'!#REF!+'НДФЛ 1821010204'!#REF!+#REF!+#REF!+#REF!+#REF!+#REF!+#REF!+#REF!</f>
        <v>#REF!</v>
      </c>
      <c r="D111" s="65"/>
      <c r="E111" s="65" t="e">
        <f>'НДФЛ 1821010201'!#REF!+'НДФЛ 18210102020'!#REF!+#REF!+#REF!+#REF!+#REF!+'НДФЛ 1821010203'!#REF!+'НДФЛ 1821010204'!#REF!+#REF!+#REF!+#REF!+#REF!+#REF!+#REF!+#REF!</f>
        <v>#REF!</v>
      </c>
      <c r="F111" s="65"/>
      <c r="G111" s="43" t="e">
        <f t="shared" si="3"/>
        <v>#REF!</v>
      </c>
      <c r="H111" s="65" t="e">
        <f>'НДФЛ 1821010201'!#REF!+'НДФЛ 18210102020'!#REF!+#REF!+#REF!+#REF!+#REF!+'НДФЛ 1821010203'!#REF!+'НДФЛ 1821010204'!#REF!+#REF!+#REF!+#REF!+#REF!+#REF!+#REF!+#REF!</f>
        <v>#REF!</v>
      </c>
      <c r="I111" s="43" t="e">
        <f t="shared" si="4"/>
        <v>#REF!</v>
      </c>
      <c r="J111" s="65" t="e">
        <f>'НДФЛ 1821010201'!#REF!+'НДФЛ 18210102020'!#REF!+#REF!+#REF!+#REF!+#REF!+'НДФЛ 1821010203'!#REF!+'НДФЛ 1821010204'!#REF!+#REF!+#REF!+#REF!+#REF!+#REF!+#REF!+#REF!</f>
        <v>#REF!</v>
      </c>
      <c r="K111" s="43" t="e">
        <f t="shared" si="5"/>
        <v>#REF!</v>
      </c>
    </row>
    <row r="112" spans="1:44" ht="37.5" hidden="1" x14ac:dyDescent="0.3">
      <c r="A112" s="56" t="s">
        <v>113</v>
      </c>
      <c r="B112" s="57">
        <v>15626424</v>
      </c>
      <c r="C112" s="65" t="e">
        <f>'НДФЛ 1821010201'!#REF!+'НДФЛ 18210102020'!#REF!+#REF!+#REF!+#REF!+#REF!+'НДФЛ 1821010203'!#REF!+'НДФЛ 1821010204'!#REF!+#REF!+#REF!+#REF!+#REF!+#REF!+#REF!+#REF!</f>
        <v>#REF!</v>
      </c>
      <c r="D112" s="65"/>
      <c r="E112" s="65" t="e">
        <f>'НДФЛ 1821010201'!#REF!+'НДФЛ 18210102020'!#REF!+#REF!+#REF!+#REF!+#REF!+'НДФЛ 1821010203'!#REF!+'НДФЛ 1821010204'!#REF!+#REF!+#REF!+#REF!+#REF!+#REF!+#REF!+#REF!</f>
        <v>#REF!</v>
      </c>
      <c r="F112" s="65"/>
      <c r="G112" s="43" t="e">
        <f t="shared" si="3"/>
        <v>#REF!</v>
      </c>
      <c r="H112" s="65" t="e">
        <f>'НДФЛ 1821010201'!#REF!+'НДФЛ 18210102020'!#REF!+#REF!+#REF!+#REF!+#REF!+'НДФЛ 1821010203'!#REF!+'НДФЛ 1821010204'!#REF!+#REF!+#REF!+#REF!+#REF!+#REF!+#REF!+#REF!</f>
        <v>#REF!</v>
      </c>
      <c r="I112" s="43" t="e">
        <f t="shared" si="4"/>
        <v>#REF!</v>
      </c>
      <c r="J112" s="65" t="e">
        <f>'НДФЛ 1821010201'!#REF!+'НДФЛ 18210102020'!#REF!+#REF!+#REF!+#REF!+#REF!+'НДФЛ 1821010203'!#REF!+'НДФЛ 1821010204'!#REF!+#REF!+#REF!+#REF!+#REF!+#REF!+#REF!+#REF!</f>
        <v>#REF!</v>
      </c>
      <c r="K112" s="43" t="e">
        <f t="shared" si="5"/>
        <v>#REF!</v>
      </c>
    </row>
    <row r="113" spans="1:44" ht="37.5" hidden="1" x14ac:dyDescent="0.3">
      <c r="A113" s="56" t="s">
        <v>64</v>
      </c>
      <c r="B113" s="57">
        <v>15626425</v>
      </c>
      <c r="C113" s="65" t="e">
        <f>'НДФЛ 1821010201'!#REF!+'НДФЛ 18210102020'!#REF!+#REF!+#REF!+#REF!+#REF!+'НДФЛ 1821010203'!#REF!+'НДФЛ 1821010204'!#REF!+#REF!+#REF!+#REF!+#REF!+#REF!+#REF!+#REF!</f>
        <v>#REF!</v>
      </c>
      <c r="D113" s="65"/>
      <c r="E113" s="65" t="e">
        <f>'НДФЛ 1821010201'!#REF!+'НДФЛ 18210102020'!#REF!+#REF!+#REF!+#REF!+#REF!+'НДФЛ 1821010203'!#REF!+'НДФЛ 1821010204'!#REF!+#REF!+#REF!+#REF!+#REF!+#REF!+#REF!+#REF!</f>
        <v>#REF!</v>
      </c>
      <c r="F113" s="65"/>
      <c r="G113" s="43" t="e">
        <f t="shared" si="3"/>
        <v>#REF!</v>
      </c>
      <c r="H113" s="65" t="e">
        <f>'НДФЛ 1821010201'!#REF!+'НДФЛ 18210102020'!#REF!+#REF!+#REF!+#REF!+#REF!+'НДФЛ 1821010203'!#REF!+'НДФЛ 1821010204'!#REF!+#REF!+#REF!+#REF!+#REF!+#REF!+#REF!+#REF!</f>
        <v>#REF!</v>
      </c>
      <c r="I113" s="43" t="e">
        <f t="shared" si="4"/>
        <v>#REF!</v>
      </c>
      <c r="J113" s="65" t="e">
        <f>'НДФЛ 1821010201'!#REF!+'НДФЛ 18210102020'!#REF!+#REF!+#REF!+#REF!+#REF!+'НДФЛ 1821010203'!#REF!+'НДФЛ 1821010204'!#REF!+#REF!+#REF!+#REF!+#REF!+#REF!+#REF!+#REF!</f>
        <v>#REF!</v>
      </c>
      <c r="K113" s="43" t="e">
        <f t="shared" si="5"/>
        <v>#REF!</v>
      </c>
    </row>
    <row r="114" spans="1:44" ht="37.5" hidden="1" x14ac:dyDescent="0.3">
      <c r="A114" s="56" t="s">
        <v>114</v>
      </c>
      <c r="B114" s="57">
        <v>15626428</v>
      </c>
      <c r="C114" s="65" t="e">
        <f>'НДФЛ 1821010201'!#REF!+'НДФЛ 18210102020'!#REF!+#REF!+#REF!+#REF!+#REF!+'НДФЛ 1821010203'!#REF!+'НДФЛ 1821010204'!#REF!+#REF!+#REF!+#REF!+#REF!+#REF!+#REF!+#REF!</f>
        <v>#REF!</v>
      </c>
      <c r="D114" s="65"/>
      <c r="E114" s="65" t="e">
        <f>'НДФЛ 1821010201'!#REF!+'НДФЛ 18210102020'!#REF!+#REF!+#REF!+#REF!+#REF!+'НДФЛ 1821010203'!#REF!+'НДФЛ 1821010204'!#REF!+#REF!+#REF!+#REF!+#REF!+#REF!+#REF!+#REF!</f>
        <v>#REF!</v>
      </c>
      <c r="F114" s="65"/>
      <c r="G114" s="43" t="e">
        <f t="shared" si="3"/>
        <v>#REF!</v>
      </c>
      <c r="H114" s="65" t="e">
        <f>'НДФЛ 1821010201'!#REF!+'НДФЛ 18210102020'!#REF!+#REF!+#REF!+#REF!+#REF!+'НДФЛ 1821010203'!#REF!+'НДФЛ 1821010204'!#REF!+#REF!+#REF!+#REF!+#REF!+#REF!+#REF!+#REF!</f>
        <v>#REF!</v>
      </c>
      <c r="I114" s="43" t="e">
        <f t="shared" si="4"/>
        <v>#REF!</v>
      </c>
      <c r="J114" s="65" t="e">
        <f>'НДФЛ 1821010201'!#REF!+'НДФЛ 18210102020'!#REF!+#REF!+#REF!+#REF!+#REF!+'НДФЛ 1821010203'!#REF!+'НДФЛ 1821010204'!#REF!+#REF!+#REF!+#REF!+#REF!+#REF!+#REF!+#REF!</f>
        <v>#REF!</v>
      </c>
      <c r="K114" s="43" t="e">
        <f t="shared" si="5"/>
        <v>#REF!</v>
      </c>
    </row>
    <row r="115" spans="1:44" ht="37.5" hidden="1" x14ac:dyDescent="0.3">
      <c r="A115" s="56" t="s">
        <v>115</v>
      </c>
      <c r="B115" s="57">
        <v>15626432</v>
      </c>
      <c r="C115" s="65" t="e">
        <f>'НДФЛ 1821010201'!#REF!+'НДФЛ 18210102020'!#REF!+#REF!+#REF!+#REF!+#REF!+'НДФЛ 1821010203'!#REF!+'НДФЛ 1821010204'!#REF!+#REF!+#REF!+#REF!+#REF!+#REF!+#REF!+#REF!</f>
        <v>#REF!</v>
      </c>
      <c r="D115" s="65"/>
      <c r="E115" s="65" t="e">
        <f>'НДФЛ 1821010201'!#REF!+'НДФЛ 18210102020'!#REF!+#REF!+#REF!+#REF!+#REF!+'НДФЛ 1821010203'!#REF!+'НДФЛ 1821010204'!#REF!+#REF!+#REF!+#REF!+#REF!+#REF!+#REF!+#REF!</f>
        <v>#REF!</v>
      </c>
      <c r="F115" s="65"/>
      <c r="G115" s="43" t="e">
        <f t="shared" si="3"/>
        <v>#REF!</v>
      </c>
      <c r="H115" s="65" t="e">
        <f>'НДФЛ 1821010201'!#REF!+'НДФЛ 18210102020'!#REF!+#REF!+#REF!+#REF!+#REF!+'НДФЛ 1821010203'!#REF!+'НДФЛ 1821010204'!#REF!+#REF!+#REF!+#REF!+#REF!+#REF!+#REF!+#REF!</f>
        <v>#REF!</v>
      </c>
      <c r="I115" s="43" t="e">
        <f t="shared" si="4"/>
        <v>#REF!</v>
      </c>
      <c r="J115" s="65" t="e">
        <f>'НДФЛ 1821010201'!#REF!+'НДФЛ 18210102020'!#REF!+#REF!+#REF!+#REF!+#REF!+'НДФЛ 1821010203'!#REF!+'НДФЛ 1821010204'!#REF!+#REF!+#REF!+#REF!+#REF!+#REF!+#REF!+#REF!</f>
        <v>#REF!</v>
      </c>
      <c r="K115" s="43" t="e">
        <f t="shared" si="5"/>
        <v>#REF!</v>
      </c>
    </row>
    <row r="116" spans="1:44" s="12" customFormat="1" ht="37.5" hidden="1" x14ac:dyDescent="0.3">
      <c r="A116" s="66" t="s">
        <v>116</v>
      </c>
      <c r="B116" s="67"/>
      <c r="C116" s="68" t="e">
        <f>'НДФЛ 1821010201'!#REF!+'НДФЛ 18210102020'!#REF!+#REF!+#REF!+#REF!+#REF!+'НДФЛ 1821010203'!#REF!+'НДФЛ 1821010204'!#REF!+#REF!+#REF!+#REF!+#REF!+#REF!+#REF!+#REF!</f>
        <v>#REF!</v>
      </c>
      <c r="D116" s="68"/>
      <c r="E116" s="68" t="e">
        <f>'НДФЛ 1821010201'!#REF!+'НДФЛ 18210102020'!#REF!+#REF!+#REF!+#REF!+#REF!+'НДФЛ 1821010203'!#REF!+'НДФЛ 1821010204'!#REF!+#REF!+#REF!+#REF!+#REF!+#REF!+#REF!+#REF!</f>
        <v>#REF!</v>
      </c>
      <c r="F116" s="68"/>
      <c r="G116" s="69" t="e">
        <f t="shared" si="3"/>
        <v>#REF!</v>
      </c>
      <c r="H116" s="68" t="e">
        <f>'НДФЛ 1821010201'!#REF!+'НДФЛ 18210102020'!#REF!+#REF!+#REF!+#REF!+#REF!+'НДФЛ 1821010203'!#REF!+'НДФЛ 1821010204'!#REF!+#REF!+#REF!+#REF!+#REF!+#REF!+#REF!+#REF!</f>
        <v>#REF!</v>
      </c>
      <c r="I116" s="69" t="e">
        <f t="shared" si="4"/>
        <v>#REF!</v>
      </c>
      <c r="J116" s="68" t="e">
        <f>'НДФЛ 1821010201'!#REF!+'НДФЛ 18210102020'!#REF!+#REF!+#REF!+#REF!+#REF!+'НДФЛ 1821010203'!#REF!+'НДФЛ 1821010204'!#REF!+#REF!+#REF!+#REF!+#REF!+#REF!+#REF!+#REF!</f>
        <v>#REF!</v>
      </c>
      <c r="K116" s="69" t="e">
        <f t="shared" si="5"/>
        <v>#REF!</v>
      </c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</row>
    <row r="117" spans="1:44" s="10" customFormat="1" ht="37.5" hidden="1" x14ac:dyDescent="0.3">
      <c r="A117" s="54" t="s">
        <v>116</v>
      </c>
      <c r="B117" s="55"/>
      <c r="C117" s="65" t="e">
        <f>'НДФЛ 1821010201'!#REF!+'НДФЛ 18210102020'!#REF!+#REF!+#REF!+#REF!+#REF!+'НДФЛ 1821010203'!#REF!+'НДФЛ 1821010204'!#REF!+#REF!+#REF!+#REF!+#REF!+#REF!+#REF!+#REF!</f>
        <v>#REF!</v>
      </c>
      <c r="D117" s="65"/>
      <c r="E117" s="65" t="e">
        <f>'НДФЛ 1821010201'!#REF!+'НДФЛ 18210102020'!#REF!+#REF!+#REF!+#REF!+#REF!+'НДФЛ 1821010203'!#REF!+'НДФЛ 1821010204'!#REF!+#REF!+#REF!+#REF!+#REF!+#REF!+#REF!+#REF!</f>
        <v>#REF!</v>
      </c>
      <c r="F117" s="65"/>
      <c r="G117" s="43" t="e">
        <f t="shared" si="3"/>
        <v>#REF!</v>
      </c>
      <c r="H117" s="65" t="e">
        <f>'НДФЛ 1821010201'!#REF!+'НДФЛ 18210102020'!#REF!+#REF!+#REF!+#REF!+#REF!+'НДФЛ 1821010203'!#REF!+'НДФЛ 1821010204'!#REF!+#REF!+#REF!+#REF!+#REF!+#REF!+#REF!+#REF!</f>
        <v>#REF!</v>
      </c>
      <c r="I117" s="43" t="e">
        <f t="shared" si="4"/>
        <v>#REF!</v>
      </c>
      <c r="J117" s="65" t="e">
        <f>'НДФЛ 1821010201'!#REF!+'НДФЛ 18210102020'!#REF!+#REF!+#REF!+#REF!+#REF!+'НДФЛ 1821010203'!#REF!+'НДФЛ 1821010204'!#REF!+#REF!+#REF!+#REF!+#REF!+#REF!+#REF!+#REF!</f>
        <v>#REF!</v>
      </c>
      <c r="K117" s="43" t="e">
        <f t="shared" si="5"/>
        <v>#REF!</v>
      </c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</row>
    <row r="118" spans="1:44" ht="37.5" hidden="1" x14ac:dyDescent="0.3">
      <c r="A118" s="56" t="s">
        <v>117</v>
      </c>
      <c r="B118" s="57">
        <v>15628151</v>
      </c>
      <c r="C118" s="65" t="e">
        <f>'НДФЛ 1821010201'!#REF!+'НДФЛ 18210102020'!#REF!+#REF!+#REF!+#REF!+#REF!+'НДФЛ 1821010203'!#REF!+'НДФЛ 1821010204'!#REF!+#REF!+#REF!+#REF!+#REF!+#REF!+#REF!+#REF!</f>
        <v>#REF!</v>
      </c>
      <c r="D118" s="65"/>
      <c r="E118" s="65" t="e">
        <f>'НДФЛ 1821010201'!#REF!+'НДФЛ 18210102020'!#REF!+#REF!+#REF!+#REF!+#REF!+'НДФЛ 1821010203'!#REF!+'НДФЛ 1821010204'!#REF!+#REF!+#REF!+#REF!+#REF!+#REF!+#REF!+#REF!</f>
        <v>#REF!</v>
      </c>
      <c r="F118" s="65"/>
      <c r="G118" s="43" t="e">
        <f t="shared" si="3"/>
        <v>#REF!</v>
      </c>
      <c r="H118" s="65" t="e">
        <f>'НДФЛ 1821010201'!#REF!+'НДФЛ 18210102020'!#REF!+#REF!+#REF!+#REF!+#REF!+'НДФЛ 1821010203'!#REF!+'НДФЛ 1821010204'!#REF!+#REF!+#REF!+#REF!+#REF!+#REF!+#REF!+#REF!</f>
        <v>#REF!</v>
      </c>
      <c r="I118" s="43" t="e">
        <f t="shared" si="4"/>
        <v>#REF!</v>
      </c>
      <c r="J118" s="65" t="e">
        <f>'НДФЛ 1821010201'!#REF!+'НДФЛ 18210102020'!#REF!+#REF!+#REF!+#REF!+#REF!+'НДФЛ 1821010203'!#REF!+'НДФЛ 1821010204'!#REF!+#REF!+#REF!+#REF!+#REF!+#REF!+#REF!+#REF!</f>
        <v>#REF!</v>
      </c>
      <c r="K118" s="43" t="e">
        <f t="shared" si="5"/>
        <v>#REF!</v>
      </c>
    </row>
    <row r="119" spans="1:44" ht="37.5" hidden="1" x14ac:dyDescent="0.3">
      <c r="A119" s="56" t="s">
        <v>118</v>
      </c>
      <c r="B119" s="57">
        <v>15628404</v>
      </c>
      <c r="C119" s="65" t="e">
        <f>'НДФЛ 1821010201'!#REF!+'НДФЛ 18210102020'!#REF!+#REF!+#REF!+#REF!+#REF!+'НДФЛ 1821010203'!#REF!+'НДФЛ 1821010204'!#REF!+#REF!+#REF!+#REF!+#REF!+#REF!+#REF!+#REF!</f>
        <v>#REF!</v>
      </c>
      <c r="D119" s="65"/>
      <c r="E119" s="65" t="e">
        <f>'НДФЛ 1821010201'!#REF!+'НДФЛ 18210102020'!#REF!+#REF!+#REF!+#REF!+#REF!+'НДФЛ 1821010203'!#REF!+'НДФЛ 1821010204'!#REF!+#REF!+#REF!+#REF!+#REF!+#REF!+#REF!+#REF!</f>
        <v>#REF!</v>
      </c>
      <c r="F119" s="65"/>
      <c r="G119" s="43" t="e">
        <f t="shared" si="3"/>
        <v>#REF!</v>
      </c>
      <c r="H119" s="65" t="e">
        <f>'НДФЛ 1821010201'!#REF!+'НДФЛ 18210102020'!#REF!+#REF!+#REF!+#REF!+#REF!+'НДФЛ 1821010203'!#REF!+'НДФЛ 1821010204'!#REF!+#REF!+#REF!+#REF!+#REF!+#REF!+#REF!+#REF!</f>
        <v>#REF!</v>
      </c>
      <c r="I119" s="43" t="e">
        <f t="shared" si="4"/>
        <v>#REF!</v>
      </c>
      <c r="J119" s="65" t="e">
        <f>'НДФЛ 1821010201'!#REF!+'НДФЛ 18210102020'!#REF!+#REF!+#REF!+#REF!+#REF!+'НДФЛ 1821010203'!#REF!+'НДФЛ 1821010204'!#REF!+#REF!+#REF!+#REF!+#REF!+#REF!+#REF!+#REF!</f>
        <v>#REF!</v>
      </c>
      <c r="K119" s="43" t="e">
        <f t="shared" si="5"/>
        <v>#REF!</v>
      </c>
    </row>
    <row r="120" spans="1:44" ht="37.5" hidden="1" x14ac:dyDescent="0.3">
      <c r="A120" s="56" t="s">
        <v>119</v>
      </c>
      <c r="B120" s="57">
        <v>15628420</v>
      </c>
      <c r="C120" s="65" t="e">
        <f>'НДФЛ 1821010201'!#REF!+'НДФЛ 18210102020'!#REF!+#REF!+#REF!+#REF!+#REF!+'НДФЛ 1821010203'!#REF!+'НДФЛ 1821010204'!#REF!+#REF!+#REF!+#REF!+#REF!+#REF!+#REF!+#REF!</f>
        <v>#REF!</v>
      </c>
      <c r="D120" s="65"/>
      <c r="E120" s="65" t="e">
        <f>'НДФЛ 1821010201'!#REF!+'НДФЛ 18210102020'!#REF!+#REF!+#REF!+#REF!+#REF!+'НДФЛ 1821010203'!#REF!+'НДФЛ 1821010204'!#REF!+#REF!+#REF!+#REF!+#REF!+#REF!+#REF!+#REF!</f>
        <v>#REF!</v>
      </c>
      <c r="F120" s="65"/>
      <c r="G120" s="43" t="e">
        <f t="shared" si="3"/>
        <v>#REF!</v>
      </c>
      <c r="H120" s="65" t="e">
        <f>'НДФЛ 1821010201'!#REF!+'НДФЛ 18210102020'!#REF!+#REF!+#REF!+#REF!+#REF!+'НДФЛ 1821010203'!#REF!+'НДФЛ 1821010204'!#REF!+#REF!+#REF!+#REF!+#REF!+#REF!+#REF!+#REF!</f>
        <v>#REF!</v>
      </c>
      <c r="I120" s="43" t="e">
        <f t="shared" si="4"/>
        <v>#REF!</v>
      </c>
      <c r="J120" s="65" t="e">
        <f>'НДФЛ 1821010201'!#REF!+'НДФЛ 18210102020'!#REF!+#REF!+#REF!+#REF!+#REF!+'НДФЛ 1821010203'!#REF!+'НДФЛ 1821010204'!#REF!+#REF!+#REF!+#REF!+#REF!+#REF!+#REF!+#REF!</f>
        <v>#REF!</v>
      </c>
      <c r="K120" s="43" t="e">
        <f t="shared" si="5"/>
        <v>#REF!</v>
      </c>
    </row>
    <row r="121" spans="1:44" ht="15.75" hidden="1" customHeight="1" x14ac:dyDescent="0.3">
      <c r="A121" s="56" t="s">
        <v>120</v>
      </c>
      <c r="B121" s="57">
        <v>15628428</v>
      </c>
      <c r="C121" s="65" t="e">
        <f>'НДФЛ 1821010201'!#REF!+'НДФЛ 18210102020'!#REF!+#REF!+#REF!+#REF!+#REF!+'НДФЛ 1821010203'!#REF!+'НДФЛ 1821010204'!#REF!+#REF!+#REF!+#REF!+#REF!+#REF!+#REF!+#REF!</f>
        <v>#REF!</v>
      </c>
      <c r="D121" s="65"/>
      <c r="E121" s="65" t="e">
        <f>'НДФЛ 1821010201'!#REF!+'НДФЛ 18210102020'!#REF!+#REF!+#REF!+#REF!+#REF!+'НДФЛ 1821010203'!#REF!+'НДФЛ 1821010204'!#REF!+#REF!+#REF!+#REF!+#REF!+#REF!+#REF!+#REF!</f>
        <v>#REF!</v>
      </c>
      <c r="F121" s="65"/>
      <c r="G121" s="43" t="e">
        <f t="shared" si="3"/>
        <v>#REF!</v>
      </c>
      <c r="H121" s="65" t="e">
        <f>'НДФЛ 1821010201'!#REF!+'НДФЛ 18210102020'!#REF!+#REF!+#REF!+#REF!+#REF!+'НДФЛ 1821010203'!#REF!+'НДФЛ 1821010204'!#REF!+#REF!+#REF!+#REF!+#REF!+#REF!+#REF!+#REF!</f>
        <v>#REF!</v>
      </c>
      <c r="I121" s="43" t="e">
        <f t="shared" si="4"/>
        <v>#REF!</v>
      </c>
      <c r="J121" s="65" t="e">
        <f>'НДФЛ 1821010201'!#REF!+'НДФЛ 18210102020'!#REF!+#REF!+#REF!+#REF!+#REF!+'НДФЛ 1821010203'!#REF!+'НДФЛ 1821010204'!#REF!+#REF!+#REF!+#REF!+#REF!+#REF!+#REF!+#REF!</f>
        <v>#REF!</v>
      </c>
      <c r="K121" s="43" t="e">
        <f t="shared" si="5"/>
        <v>#REF!</v>
      </c>
    </row>
    <row r="122" spans="1:44" ht="37.5" hidden="1" x14ac:dyDescent="0.3">
      <c r="A122" s="56" t="s">
        <v>121</v>
      </c>
      <c r="B122" s="57">
        <v>15628432</v>
      </c>
      <c r="C122" s="65" t="e">
        <f>'НДФЛ 1821010201'!#REF!+'НДФЛ 18210102020'!#REF!+#REF!+#REF!+#REF!+#REF!+'НДФЛ 1821010203'!#REF!+'НДФЛ 1821010204'!#REF!+#REF!+#REF!+#REF!+#REF!+#REF!+#REF!+#REF!</f>
        <v>#REF!</v>
      </c>
      <c r="D122" s="65"/>
      <c r="E122" s="65" t="e">
        <f>'НДФЛ 1821010201'!#REF!+'НДФЛ 18210102020'!#REF!+#REF!+#REF!+#REF!+#REF!+'НДФЛ 1821010203'!#REF!+'НДФЛ 1821010204'!#REF!+#REF!+#REF!+#REF!+#REF!+#REF!+#REF!+#REF!</f>
        <v>#REF!</v>
      </c>
      <c r="F122" s="65"/>
      <c r="G122" s="43" t="e">
        <f t="shared" si="3"/>
        <v>#REF!</v>
      </c>
      <c r="H122" s="65" t="e">
        <f>'НДФЛ 1821010201'!#REF!+'НДФЛ 18210102020'!#REF!+#REF!+#REF!+#REF!+#REF!+'НДФЛ 1821010203'!#REF!+'НДФЛ 1821010204'!#REF!+#REF!+#REF!+#REF!+#REF!+#REF!+#REF!+#REF!</f>
        <v>#REF!</v>
      </c>
      <c r="I122" s="43" t="e">
        <f t="shared" si="4"/>
        <v>#REF!</v>
      </c>
      <c r="J122" s="65" t="e">
        <f>'НДФЛ 1821010201'!#REF!+'НДФЛ 18210102020'!#REF!+#REF!+#REF!+#REF!+#REF!+'НДФЛ 1821010203'!#REF!+'НДФЛ 1821010204'!#REF!+#REF!+#REF!+#REF!+#REF!+#REF!+#REF!+#REF!</f>
        <v>#REF!</v>
      </c>
      <c r="K122" s="43" t="e">
        <f t="shared" si="5"/>
        <v>#REF!</v>
      </c>
    </row>
    <row r="123" spans="1:44" ht="37.5" hidden="1" x14ac:dyDescent="0.3">
      <c r="A123" s="56" t="s">
        <v>122</v>
      </c>
      <c r="B123" s="57">
        <v>15628440</v>
      </c>
      <c r="C123" s="65" t="e">
        <f>'НДФЛ 1821010201'!#REF!+'НДФЛ 18210102020'!#REF!+#REF!+#REF!+#REF!+#REF!+'НДФЛ 1821010203'!#REF!+'НДФЛ 1821010204'!#REF!+#REF!+#REF!+#REF!+#REF!+#REF!+#REF!+#REF!</f>
        <v>#REF!</v>
      </c>
      <c r="D123" s="65"/>
      <c r="E123" s="65" t="e">
        <f>'НДФЛ 1821010201'!#REF!+'НДФЛ 18210102020'!#REF!+#REF!+#REF!+#REF!+#REF!+'НДФЛ 1821010203'!#REF!+'НДФЛ 1821010204'!#REF!+#REF!+#REF!+#REF!+#REF!+#REF!+#REF!+#REF!</f>
        <v>#REF!</v>
      </c>
      <c r="F123" s="65"/>
      <c r="G123" s="43" t="e">
        <f t="shared" si="3"/>
        <v>#REF!</v>
      </c>
      <c r="H123" s="65" t="e">
        <f>'НДФЛ 1821010201'!#REF!+'НДФЛ 18210102020'!#REF!+#REF!+#REF!+#REF!+#REF!+'НДФЛ 1821010203'!#REF!+'НДФЛ 1821010204'!#REF!+#REF!+#REF!+#REF!+#REF!+#REF!+#REF!+#REF!</f>
        <v>#REF!</v>
      </c>
      <c r="I123" s="43" t="e">
        <f t="shared" si="4"/>
        <v>#REF!</v>
      </c>
      <c r="J123" s="65" t="e">
        <f>'НДФЛ 1821010201'!#REF!+'НДФЛ 18210102020'!#REF!+#REF!+#REF!+#REF!+#REF!+'НДФЛ 1821010203'!#REF!+'НДФЛ 1821010204'!#REF!+#REF!+#REF!+#REF!+#REF!+#REF!+#REF!+#REF!</f>
        <v>#REF!</v>
      </c>
      <c r="K123" s="43" t="e">
        <f t="shared" si="5"/>
        <v>#REF!</v>
      </c>
    </row>
    <row r="124" spans="1:44" ht="37.5" hidden="1" x14ac:dyDescent="0.3">
      <c r="A124" s="56" t="s">
        <v>123</v>
      </c>
      <c r="B124" s="57">
        <v>15628448</v>
      </c>
      <c r="C124" s="65" t="e">
        <f>'НДФЛ 1821010201'!#REF!+'НДФЛ 18210102020'!#REF!+#REF!+#REF!+#REF!+#REF!+'НДФЛ 1821010203'!#REF!+'НДФЛ 1821010204'!#REF!+#REF!+#REF!+#REF!+#REF!+#REF!+#REF!+#REF!</f>
        <v>#REF!</v>
      </c>
      <c r="D124" s="65"/>
      <c r="E124" s="65" t="e">
        <f>'НДФЛ 1821010201'!#REF!+'НДФЛ 18210102020'!#REF!+#REF!+#REF!+#REF!+#REF!+'НДФЛ 1821010203'!#REF!+'НДФЛ 1821010204'!#REF!+#REF!+#REF!+#REF!+#REF!+#REF!+#REF!+#REF!</f>
        <v>#REF!</v>
      </c>
      <c r="F124" s="65"/>
      <c r="G124" s="43" t="e">
        <f t="shared" si="3"/>
        <v>#REF!</v>
      </c>
      <c r="H124" s="65" t="e">
        <f>'НДФЛ 1821010201'!#REF!+'НДФЛ 18210102020'!#REF!+#REF!+#REF!+#REF!+#REF!+'НДФЛ 1821010203'!#REF!+'НДФЛ 1821010204'!#REF!+#REF!+#REF!+#REF!+#REF!+#REF!+#REF!+#REF!</f>
        <v>#REF!</v>
      </c>
      <c r="I124" s="43" t="e">
        <f t="shared" si="4"/>
        <v>#REF!</v>
      </c>
      <c r="J124" s="65" t="e">
        <f>'НДФЛ 1821010201'!#REF!+'НДФЛ 18210102020'!#REF!+#REF!+#REF!+#REF!+#REF!+'НДФЛ 1821010203'!#REF!+'НДФЛ 1821010204'!#REF!+#REF!+#REF!+#REF!+#REF!+#REF!+#REF!+#REF!</f>
        <v>#REF!</v>
      </c>
      <c r="K124" s="43" t="e">
        <f t="shared" si="5"/>
        <v>#REF!</v>
      </c>
    </row>
    <row r="125" spans="1:44" ht="37.5" hidden="1" x14ac:dyDescent="0.3">
      <c r="A125" s="56" t="s">
        <v>124</v>
      </c>
      <c r="B125" s="57">
        <v>15628452</v>
      </c>
      <c r="C125" s="65" t="e">
        <f>'НДФЛ 1821010201'!#REF!+'НДФЛ 18210102020'!#REF!+#REF!+#REF!+#REF!+#REF!+'НДФЛ 1821010203'!#REF!+'НДФЛ 1821010204'!#REF!+#REF!+#REF!+#REF!+#REF!+#REF!+#REF!+#REF!</f>
        <v>#REF!</v>
      </c>
      <c r="D125" s="65"/>
      <c r="E125" s="65" t="e">
        <f>'НДФЛ 1821010201'!#REF!+'НДФЛ 18210102020'!#REF!+#REF!+#REF!+#REF!+#REF!+'НДФЛ 1821010203'!#REF!+'НДФЛ 1821010204'!#REF!+#REF!+#REF!+#REF!+#REF!+#REF!+#REF!+#REF!</f>
        <v>#REF!</v>
      </c>
      <c r="F125" s="65"/>
      <c r="G125" s="43" t="e">
        <f t="shared" si="3"/>
        <v>#REF!</v>
      </c>
      <c r="H125" s="65" t="e">
        <f>'НДФЛ 1821010201'!#REF!+'НДФЛ 18210102020'!#REF!+#REF!+#REF!+#REF!+#REF!+'НДФЛ 1821010203'!#REF!+'НДФЛ 1821010204'!#REF!+#REF!+#REF!+#REF!+#REF!+#REF!+#REF!+#REF!</f>
        <v>#REF!</v>
      </c>
      <c r="I125" s="43" t="e">
        <f t="shared" si="4"/>
        <v>#REF!</v>
      </c>
      <c r="J125" s="65" t="e">
        <f>'НДФЛ 1821010201'!#REF!+'НДФЛ 18210102020'!#REF!+#REF!+#REF!+#REF!+#REF!+'НДФЛ 1821010203'!#REF!+'НДФЛ 1821010204'!#REF!+#REF!+#REF!+#REF!+#REF!+#REF!+#REF!+#REF!</f>
        <v>#REF!</v>
      </c>
      <c r="K125" s="43" t="e">
        <f t="shared" si="5"/>
        <v>#REF!</v>
      </c>
    </row>
    <row r="126" spans="1:44" ht="37.5" hidden="1" x14ac:dyDescent="0.3">
      <c r="A126" s="56" t="s">
        <v>125</v>
      </c>
      <c r="B126" s="57">
        <v>15628456</v>
      </c>
      <c r="C126" s="65" t="e">
        <f>'НДФЛ 1821010201'!#REF!+'НДФЛ 18210102020'!#REF!+#REF!+#REF!+#REF!+#REF!+'НДФЛ 1821010203'!#REF!+'НДФЛ 1821010204'!#REF!+#REF!+#REF!+#REF!+#REF!+#REF!+#REF!+#REF!</f>
        <v>#REF!</v>
      </c>
      <c r="D126" s="65"/>
      <c r="E126" s="65" t="e">
        <f>'НДФЛ 1821010201'!#REF!+'НДФЛ 18210102020'!#REF!+#REF!+#REF!+#REF!+#REF!+'НДФЛ 1821010203'!#REF!+'НДФЛ 1821010204'!#REF!+#REF!+#REF!+#REF!+#REF!+#REF!+#REF!+#REF!</f>
        <v>#REF!</v>
      </c>
      <c r="F126" s="65"/>
      <c r="G126" s="43" t="e">
        <f t="shared" si="3"/>
        <v>#REF!</v>
      </c>
      <c r="H126" s="65" t="e">
        <f>'НДФЛ 1821010201'!#REF!+'НДФЛ 18210102020'!#REF!+#REF!+#REF!+#REF!+#REF!+'НДФЛ 1821010203'!#REF!+'НДФЛ 1821010204'!#REF!+#REF!+#REF!+#REF!+#REF!+#REF!+#REF!+#REF!</f>
        <v>#REF!</v>
      </c>
      <c r="I126" s="43" t="e">
        <f t="shared" si="4"/>
        <v>#REF!</v>
      </c>
      <c r="J126" s="65" t="e">
        <f>'НДФЛ 1821010201'!#REF!+'НДФЛ 18210102020'!#REF!+#REF!+#REF!+#REF!+#REF!+'НДФЛ 1821010203'!#REF!+'НДФЛ 1821010204'!#REF!+#REF!+#REF!+#REF!+#REF!+#REF!+#REF!+#REF!</f>
        <v>#REF!</v>
      </c>
      <c r="K126" s="43" t="e">
        <f t="shared" si="5"/>
        <v>#REF!</v>
      </c>
    </row>
    <row r="127" spans="1:44" ht="37.5" hidden="1" x14ac:dyDescent="0.3">
      <c r="A127" s="56" t="s">
        <v>126</v>
      </c>
      <c r="B127" s="57">
        <v>15628424</v>
      </c>
      <c r="C127" s="65" t="e">
        <f>'НДФЛ 1821010201'!#REF!+'НДФЛ 18210102020'!#REF!+#REF!+#REF!+#REF!+#REF!+'НДФЛ 1821010203'!#REF!+'НДФЛ 1821010204'!#REF!+#REF!+#REF!+#REF!+#REF!+#REF!+#REF!+#REF!</f>
        <v>#REF!</v>
      </c>
      <c r="D127" s="65"/>
      <c r="E127" s="65" t="e">
        <f>'НДФЛ 1821010201'!#REF!+'НДФЛ 18210102020'!#REF!+#REF!+#REF!+#REF!+#REF!+'НДФЛ 1821010203'!#REF!+'НДФЛ 1821010204'!#REF!+#REF!+#REF!+#REF!+#REF!+#REF!+#REF!+#REF!</f>
        <v>#REF!</v>
      </c>
      <c r="F127" s="65"/>
      <c r="G127" s="43" t="e">
        <f t="shared" si="3"/>
        <v>#REF!</v>
      </c>
      <c r="H127" s="65" t="e">
        <f>'НДФЛ 1821010201'!#REF!+'НДФЛ 18210102020'!#REF!+#REF!+#REF!+#REF!+#REF!+'НДФЛ 1821010203'!#REF!+'НДФЛ 1821010204'!#REF!+#REF!+#REF!+#REF!+#REF!+#REF!+#REF!+#REF!</f>
        <v>#REF!</v>
      </c>
      <c r="I127" s="43" t="e">
        <f t="shared" si="4"/>
        <v>#REF!</v>
      </c>
      <c r="J127" s="65" t="e">
        <f>'НДФЛ 1821010201'!#REF!+'НДФЛ 18210102020'!#REF!+#REF!+#REF!+#REF!+#REF!+'НДФЛ 1821010203'!#REF!+'НДФЛ 1821010204'!#REF!+#REF!+#REF!+#REF!+#REF!+#REF!+#REF!+#REF!</f>
        <v>#REF!</v>
      </c>
      <c r="K127" s="43" t="e">
        <f t="shared" si="5"/>
        <v>#REF!</v>
      </c>
    </row>
    <row r="128" spans="1:44" ht="37.5" hidden="1" x14ac:dyDescent="0.3">
      <c r="A128" s="56" t="s">
        <v>127</v>
      </c>
      <c r="B128" s="57">
        <v>15628460</v>
      </c>
      <c r="C128" s="65" t="e">
        <f>'НДФЛ 1821010201'!#REF!+'НДФЛ 18210102020'!#REF!+#REF!+#REF!+#REF!+#REF!+'НДФЛ 1821010203'!#REF!+'НДФЛ 1821010204'!#REF!+#REF!+#REF!+#REF!+#REF!+#REF!+#REF!+#REF!</f>
        <v>#REF!</v>
      </c>
      <c r="D128" s="65"/>
      <c r="E128" s="65" t="e">
        <f>'НДФЛ 1821010201'!#REF!+'НДФЛ 18210102020'!#REF!+#REF!+#REF!+#REF!+#REF!+'НДФЛ 1821010203'!#REF!+'НДФЛ 1821010204'!#REF!+#REF!+#REF!+#REF!+#REF!+#REF!+#REF!+#REF!</f>
        <v>#REF!</v>
      </c>
      <c r="F128" s="65"/>
      <c r="G128" s="43" t="e">
        <f t="shared" si="3"/>
        <v>#REF!</v>
      </c>
      <c r="H128" s="65" t="e">
        <f>'НДФЛ 1821010201'!#REF!+'НДФЛ 18210102020'!#REF!+#REF!+#REF!+#REF!+#REF!+'НДФЛ 1821010203'!#REF!+'НДФЛ 1821010204'!#REF!+#REF!+#REF!+#REF!+#REF!+#REF!+#REF!+#REF!</f>
        <v>#REF!</v>
      </c>
      <c r="I128" s="43" t="e">
        <f t="shared" si="4"/>
        <v>#REF!</v>
      </c>
      <c r="J128" s="65" t="e">
        <f>'НДФЛ 1821010201'!#REF!+'НДФЛ 18210102020'!#REF!+#REF!+#REF!+#REF!+#REF!+'НДФЛ 1821010203'!#REF!+'НДФЛ 1821010204'!#REF!+#REF!+#REF!+#REF!+#REF!+#REF!+#REF!+#REF!</f>
        <v>#REF!</v>
      </c>
      <c r="K128" s="43" t="e">
        <f t="shared" si="5"/>
        <v>#REF!</v>
      </c>
    </row>
    <row r="129" spans="1:44" ht="37.5" hidden="1" x14ac:dyDescent="0.3">
      <c r="A129" s="56" t="s">
        <v>128</v>
      </c>
      <c r="B129" s="57">
        <v>15628472</v>
      </c>
      <c r="C129" s="65" t="e">
        <f>'НДФЛ 1821010201'!#REF!+'НДФЛ 18210102020'!#REF!+#REF!+#REF!+#REF!+#REF!+'НДФЛ 1821010203'!#REF!+'НДФЛ 1821010204'!#REF!+#REF!+#REF!+#REF!+#REF!+#REF!+#REF!+#REF!</f>
        <v>#REF!</v>
      </c>
      <c r="D129" s="65"/>
      <c r="E129" s="65" t="e">
        <f>'НДФЛ 1821010201'!#REF!+'НДФЛ 18210102020'!#REF!+#REF!+#REF!+#REF!+#REF!+'НДФЛ 1821010203'!#REF!+'НДФЛ 1821010204'!#REF!+#REF!+#REF!+#REF!+#REF!+#REF!+#REF!+#REF!</f>
        <v>#REF!</v>
      </c>
      <c r="F129" s="65"/>
      <c r="G129" s="43" t="e">
        <f t="shared" si="3"/>
        <v>#REF!</v>
      </c>
      <c r="H129" s="65" t="e">
        <f>'НДФЛ 1821010201'!#REF!+'НДФЛ 18210102020'!#REF!+#REF!+#REF!+#REF!+#REF!+'НДФЛ 1821010203'!#REF!+'НДФЛ 1821010204'!#REF!+#REF!+#REF!+#REF!+#REF!+#REF!+#REF!+#REF!</f>
        <v>#REF!</v>
      </c>
      <c r="I129" s="43" t="e">
        <f t="shared" si="4"/>
        <v>#REF!</v>
      </c>
      <c r="J129" s="65" t="e">
        <f>'НДФЛ 1821010201'!#REF!+'НДФЛ 18210102020'!#REF!+#REF!+#REF!+#REF!+#REF!+'НДФЛ 1821010203'!#REF!+'НДФЛ 1821010204'!#REF!+#REF!+#REF!+#REF!+#REF!+#REF!+#REF!+#REF!</f>
        <v>#REF!</v>
      </c>
      <c r="K129" s="43" t="e">
        <f t="shared" si="5"/>
        <v>#REF!</v>
      </c>
    </row>
    <row r="130" spans="1:44" ht="37.5" hidden="1" x14ac:dyDescent="0.3">
      <c r="A130" s="56" t="s">
        <v>129</v>
      </c>
      <c r="B130" s="57">
        <v>15628476</v>
      </c>
      <c r="C130" s="65" t="e">
        <f>'НДФЛ 1821010201'!#REF!+'НДФЛ 18210102020'!#REF!+#REF!+#REF!+#REF!+#REF!+'НДФЛ 1821010203'!#REF!+'НДФЛ 1821010204'!#REF!+#REF!+#REF!+#REF!+#REF!+#REF!+#REF!+#REF!</f>
        <v>#REF!</v>
      </c>
      <c r="D130" s="65"/>
      <c r="E130" s="65" t="e">
        <f>'НДФЛ 1821010201'!#REF!+'НДФЛ 18210102020'!#REF!+#REF!+#REF!+#REF!+#REF!+'НДФЛ 1821010203'!#REF!+'НДФЛ 1821010204'!#REF!+#REF!+#REF!+#REF!+#REF!+#REF!+#REF!+#REF!</f>
        <v>#REF!</v>
      </c>
      <c r="F130" s="65"/>
      <c r="G130" s="43" t="e">
        <f t="shared" si="3"/>
        <v>#REF!</v>
      </c>
      <c r="H130" s="65" t="e">
        <f>'НДФЛ 1821010201'!#REF!+'НДФЛ 18210102020'!#REF!+#REF!+#REF!+#REF!+#REF!+'НДФЛ 1821010203'!#REF!+'НДФЛ 1821010204'!#REF!+#REF!+#REF!+#REF!+#REF!+#REF!+#REF!+#REF!</f>
        <v>#REF!</v>
      </c>
      <c r="I130" s="43" t="e">
        <f t="shared" si="4"/>
        <v>#REF!</v>
      </c>
      <c r="J130" s="65" t="e">
        <f>'НДФЛ 1821010201'!#REF!+'НДФЛ 18210102020'!#REF!+#REF!+#REF!+#REF!+#REF!+'НДФЛ 1821010203'!#REF!+'НДФЛ 1821010204'!#REF!+#REF!+#REF!+#REF!+#REF!+#REF!+#REF!+#REF!</f>
        <v>#REF!</v>
      </c>
      <c r="K130" s="43" t="e">
        <f t="shared" si="5"/>
        <v>#REF!</v>
      </c>
    </row>
    <row r="131" spans="1:44" ht="37.5" hidden="1" x14ac:dyDescent="0.3">
      <c r="A131" s="56" t="s">
        <v>130</v>
      </c>
      <c r="B131" s="57">
        <v>15628480</v>
      </c>
      <c r="C131" s="65" t="e">
        <f>'НДФЛ 1821010201'!#REF!+'НДФЛ 18210102020'!#REF!+#REF!+#REF!+#REF!+#REF!+'НДФЛ 1821010203'!#REF!+'НДФЛ 1821010204'!#REF!+#REF!+#REF!+#REF!+#REF!+#REF!+#REF!+#REF!</f>
        <v>#REF!</v>
      </c>
      <c r="D131" s="65"/>
      <c r="E131" s="65" t="e">
        <f>'НДФЛ 1821010201'!#REF!+'НДФЛ 18210102020'!#REF!+#REF!+#REF!+#REF!+#REF!+'НДФЛ 1821010203'!#REF!+'НДФЛ 1821010204'!#REF!+#REF!+#REF!+#REF!+#REF!+#REF!+#REF!+#REF!</f>
        <v>#REF!</v>
      </c>
      <c r="F131" s="65"/>
      <c r="G131" s="43" t="e">
        <f t="shared" si="3"/>
        <v>#REF!</v>
      </c>
      <c r="H131" s="65" t="e">
        <f>'НДФЛ 1821010201'!#REF!+'НДФЛ 18210102020'!#REF!+#REF!+#REF!+#REF!+#REF!+'НДФЛ 1821010203'!#REF!+'НДФЛ 1821010204'!#REF!+#REF!+#REF!+#REF!+#REF!+#REF!+#REF!+#REF!</f>
        <v>#REF!</v>
      </c>
      <c r="I131" s="43" t="e">
        <f t="shared" si="4"/>
        <v>#REF!</v>
      </c>
      <c r="J131" s="65" t="e">
        <f>'НДФЛ 1821010201'!#REF!+'НДФЛ 18210102020'!#REF!+#REF!+#REF!+#REF!+#REF!+'НДФЛ 1821010203'!#REF!+'НДФЛ 1821010204'!#REF!+#REF!+#REF!+#REF!+#REF!+#REF!+#REF!+#REF!</f>
        <v>#REF!</v>
      </c>
      <c r="K131" s="43" t="e">
        <f t="shared" si="5"/>
        <v>#REF!</v>
      </c>
    </row>
    <row r="132" spans="1:44" ht="37.5" hidden="1" x14ac:dyDescent="0.3">
      <c r="A132" s="56" t="s">
        <v>131</v>
      </c>
      <c r="B132" s="57">
        <v>15628488</v>
      </c>
      <c r="C132" s="65" t="e">
        <f>'НДФЛ 1821010201'!#REF!+'НДФЛ 18210102020'!#REF!+#REF!+#REF!+#REF!+#REF!+'НДФЛ 1821010203'!#REF!+'НДФЛ 1821010204'!#REF!+#REF!+#REF!+#REF!+#REF!+#REF!+#REF!+#REF!</f>
        <v>#REF!</v>
      </c>
      <c r="D132" s="65"/>
      <c r="E132" s="65" t="e">
        <f>'НДФЛ 1821010201'!#REF!+'НДФЛ 18210102020'!#REF!+#REF!+#REF!+#REF!+#REF!+'НДФЛ 1821010203'!#REF!+'НДФЛ 1821010204'!#REF!+#REF!+#REF!+#REF!+#REF!+#REF!+#REF!+#REF!</f>
        <v>#REF!</v>
      </c>
      <c r="F132" s="65"/>
      <c r="G132" s="43" t="e">
        <f t="shared" si="3"/>
        <v>#REF!</v>
      </c>
      <c r="H132" s="65" t="e">
        <f>'НДФЛ 1821010201'!#REF!+'НДФЛ 18210102020'!#REF!+#REF!+#REF!+#REF!+#REF!+'НДФЛ 1821010203'!#REF!+'НДФЛ 1821010204'!#REF!+#REF!+#REF!+#REF!+#REF!+#REF!+#REF!+#REF!</f>
        <v>#REF!</v>
      </c>
      <c r="I132" s="43" t="e">
        <f t="shared" si="4"/>
        <v>#REF!</v>
      </c>
      <c r="J132" s="65" t="e">
        <f>'НДФЛ 1821010201'!#REF!+'НДФЛ 18210102020'!#REF!+#REF!+#REF!+#REF!+#REF!+'НДФЛ 1821010203'!#REF!+'НДФЛ 1821010204'!#REF!+#REF!+#REF!+#REF!+#REF!+#REF!+#REF!+#REF!</f>
        <v>#REF!</v>
      </c>
      <c r="K132" s="43" t="e">
        <f t="shared" si="5"/>
        <v>#REF!</v>
      </c>
    </row>
    <row r="133" spans="1:44" s="12" customFormat="1" ht="37.5" hidden="1" x14ac:dyDescent="0.3">
      <c r="A133" s="66" t="s">
        <v>132</v>
      </c>
      <c r="B133" s="67"/>
      <c r="C133" s="68" t="e">
        <f>'НДФЛ 1821010201'!#REF!+'НДФЛ 18210102020'!#REF!+#REF!+#REF!+#REF!+#REF!+'НДФЛ 1821010203'!#REF!+'НДФЛ 1821010204'!#REF!+#REF!+#REF!+#REF!+#REF!+#REF!+#REF!+#REF!</f>
        <v>#REF!</v>
      </c>
      <c r="D133" s="68"/>
      <c r="E133" s="68" t="e">
        <f>'НДФЛ 1821010201'!#REF!+'НДФЛ 18210102020'!#REF!+#REF!+#REF!+#REF!+#REF!+'НДФЛ 1821010203'!#REF!+'НДФЛ 1821010204'!#REF!+#REF!+#REF!+#REF!+#REF!+#REF!+#REF!+#REF!</f>
        <v>#REF!</v>
      </c>
      <c r="F133" s="68"/>
      <c r="G133" s="69" t="e">
        <f t="shared" si="3"/>
        <v>#REF!</v>
      </c>
      <c r="H133" s="68" t="e">
        <f>'НДФЛ 1821010201'!#REF!+'НДФЛ 18210102020'!#REF!+#REF!+#REF!+#REF!+#REF!+'НДФЛ 1821010203'!#REF!+'НДФЛ 1821010204'!#REF!+#REF!+#REF!+#REF!+#REF!+#REF!+#REF!+#REF!</f>
        <v>#REF!</v>
      </c>
      <c r="I133" s="69" t="e">
        <f t="shared" si="4"/>
        <v>#REF!</v>
      </c>
      <c r="J133" s="68" t="e">
        <f>'НДФЛ 1821010201'!#REF!+'НДФЛ 18210102020'!#REF!+#REF!+#REF!+#REF!+#REF!+'НДФЛ 1821010203'!#REF!+'НДФЛ 1821010204'!#REF!+#REF!+#REF!+#REF!+#REF!+#REF!+#REF!+#REF!</f>
        <v>#REF!</v>
      </c>
      <c r="K133" s="69" t="e">
        <f t="shared" si="5"/>
        <v>#REF!</v>
      </c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</row>
    <row r="134" spans="1:44" s="10" customFormat="1" ht="37.5" hidden="1" x14ac:dyDescent="0.3">
      <c r="A134" s="54" t="s">
        <v>132</v>
      </c>
      <c r="B134" s="55"/>
      <c r="C134" s="65" t="e">
        <f>'НДФЛ 1821010201'!#REF!+'НДФЛ 18210102020'!#REF!+#REF!+#REF!+#REF!+#REF!+'НДФЛ 1821010203'!#REF!+'НДФЛ 1821010204'!#REF!+#REF!+#REF!+#REF!+#REF!+#REF!+#REF!+#REF!</f>
        <v>#REF!</v>
      </c>
      <c r="D134" s="65"/>
      <c r="E134" s="65" t="e">
        <f>'НДФЛ 1821010201'!#REF!+'НДФЛ 18210102020'!#REF!+#REF!+#REF!+#REF!+#REF!+'НДФЛ 1821010203'!#REF!+'НДФЛ 1821010204'!#REF!+#REF!+#REF!+#REF!+#REF!+#REF!+#REF!+#REF!</f>
        <v>#REF!</v>
      </c>
      <c r="F134" s="65"/>
      <c r="G134" s="43" t="e">
        <f t="shared" si="3"/>
        <v>#REF!</v>
      </c>
      <c r="H134" s="65" t="e">
        <f>'НДФЛ 1821010201'!#REF!+'НДФЛ 18210102020'!#REF!+#REF!+#REF!+#REF!+#REF!+'НДФЛ 1821010203'!#REF!+'НДФЛ 1821010204'!#REF!+#REF!+#REF!+#REF!+#REF!+#REF!+#REF!+#REF!</f>
        <v>#REF!</v>
      </c>
      <c r="I134" s="43" t="e">
        <f t="shared" si="4"/>
        <v>#REF!</v>
      </c>
      <c r="J134" s="65" t="e">
        <f>'НДФЛ 1821010201'!#REF!+'НДФЛ 18210102020'!#REF!+#REF!+#REF!+#REF!+#REF!+'НДФЛ 1821010203'!#REF!+'НДФЛ 1821010204'!#REF!+#REF!+#REF!+#REF!+#REF!+#REF!+#REF!+#REF!</f>
        <v>#REF!</v>
      </c>
      <c r="K134" s="43" t="e">
        <f t="shared" si="5"/>
        <v>#REF!</v>
      </c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</row>
    <row r="135" spans="1:44" ht="37.5" hidden="1" x14ac:dyDescent="0.3">
      <c r="A135" s="56" t="s">
        <v>133</v>
      </c>
      <c r="B135" s="57">
        <v>15630408</v>
      </c>
      <c r="C135" s="65" t="e">
        <f>'НДФЛ 1821010201'!#REF!+'НДФЛ 18210102020'!#REF!+#REF!+#REF!+#REF!+#REF!+'НДФЛ 1821010203'!#REF!+'НДФЛ 1821010204'!#REF!+#REF!+#REF!+#REF!+#REF!+#REF!+#REF!+#REF!</f>
        <v>#REF!</v>
      </c>
      <c r="D135" s="65"/>
      <c r="E135" s="65" t="e">
        <f>'НДФЛ 1821010201'!#REF!+'НДФЛ 18210102020'!#REF!+#REF!+#REF!+#REF!+#REF!+'НДФЛ 1821010203'!#REF!+'НДФЛ 1821010204'!#REF!+#REF!+#REF!+#REF!+#REF!+#REF!+#REF!+#REF!</f>
        <v>#REF!</v>
      </c>
      <c r="F135" s="65"/>
      <c r="G135" s="43" t="e">
        <f t="shared" si="3"/>
        <v>#REF!</v>
      </c>
      <c r="H135" s="65" t="e">
        <f>'НДФЛ 1821010201'!#REF!+'НДФЛ 18210102020'!#REF!+#REF!+#REF!+#REF!+#REF!+'НДФЛ 1821010203'!#REF!+'НДФЛ 1821010204'!#REF!+#REF!+#REF!+#REF!+#REF!+#REF!+#REF!+#REF!</f>
        <v>#REF!</v>
      </c>
      <c r="I135" s="43" t="e">
        <f t="shared" si="4"/>
        <v>#REF!</v>
      </c>
      <c r="J135" s="65" t="e">
        <f>'НДФЛ 1821010201'!#REF!+'НДФЛ 18210102020'!#REF!+#REF!+#REF!+#REF!+#REF!+'НДФЛ 1821010203'!#REF!+'НДФЛ 1821010204'!#REF!+#REF!+#REF!+#REF!+#REF!+#REF!+#REF!+#REF!</f>
        <v>#REF!</v>
      </c>
      <c r="K135" s="43" t="e">
        <f t="shared" si="5"/>
        <v>#REF!</v>
      </c>
    </row>
    <row r="136" spans="1:44" ht="37.5" hidden="1" x14ac:dyDescent="0.3">
      <c r="A136" s="56" t="s">
        <v>134</v>
      </c>
      <c r="B136" s="57">
        <v>15630424</v>
      </c>
      <c r="C136" s="65" t="e">
        <f>'НДФЛ 1821010201'!#REF!+'НДФЛ 18210102020'!#REF!+#REF!+#REF!+#REF!+#REF!+'НДФЛ 1821010203'!#REF!+'НДФЛ 1821010204'!#REF!+#REF!+#REF!+#REF!+#REF!+#REF!+#REF!+#REF!</f>
        <v>#REF!</v>
      </c>
      <c r="D136" s="65"/>
      <c r="E136" s="65" t="e">
        <f>'НДФЛ 1821010201'!#REF!+'НДФЛ 18210102020'!#REF!+#REF!+#REF!+#REF!+#REF!+'НДФЛ 1821010203'!#REF!+'НДФЛ 1821010204'!#REF!+#REF!+#REF!+#REF!+#REF!+#REF!+#REF!+#REF!</f>
        <v>#REF!</v>
      </c>
      <c r="F136" s="65"/>
      <c r="G136" s="43" t="e">
        <f t="shared" ref="G136:G199" si="6">E136/C136*100</f>
        <v>#REF!</v>
      </c>
      <c r="H136" s="65" t="e">
        <f>'НДФЛ 1821010201'!#REF!+'НДФЛ 18210102020'!#REF!+#REF!+#REF!+#REF!+#REF!+'НДФЛ 1821010203'!#REF!+'НДФЛ 1821010204'!#REF!+#REF!+#REF!+#REF!+#REF!+#REF!+#REF!+#REF!</f>
        <v>#REF!</v>
      </c>
      <c r="I136" s="43" t="e">
        <f t="shared" ref="I136:I199" si="7">H136/E136*100</f>
        <v>#REF!</v>
      </c>
      <c r="J136" s="65" t="e">
        <f>'НДФЛ 1821010201'!#REF!+'НДФЛ 18210102020'!#REF!+#REF!+#REF!+#REF!+#REF!+'НДФЛ 1821010203'!#REF!+'НДФЛ 1821010204'!#REF!+#REF!+#REF!+#REF!+#REF!+#REF!+#REF!+#REF!</f>
        <v>#REF!</v>
      </c>
      <c r="K136" s="43" t="e">
        <f t="shared" ref="K136:K199" si="8">J136/H136*100</f>
        <v>#REF!</v>
      </c>
    </row>
    <row r="137" spans="1:44" ht="37.5" hidden="1" x14ac:dyDescent="0.3">
      <c r="A137" s="56" t="s">
        <v>135</v>
      </c>
      <c r="B137" s="57">
        <v>15630448</v>
      </c>
      <c r="C137" s="65" t="e">
        <f>'НДФЛ 1821010201'!#REF!+'НДФЛ 18210102020'!#REF!+#REF!+#REF!+#REF!+#REF!+'НДФЛ 1821010203'!#REF!+'НДФЛ 1821010204'!#REF!+#REF!+#REF!+#REF!+#REF!+#REF!+#REF!+#REF!</f>
        <v>#REF!</v>
      </c>
      <c r="D137" s="65"/>
      <c r="E137" s="65" t="e">
        <f>'НДФЛ 1821010201'!#REF!+'НДФЛ 18210102020'!#REF!+#REF!+#REF!+#REF!+#REF!+'НДФЛ 1821010203'!#REF!+'НДФЛ 1821010204'!#REF!+#REF!+#REF!+#REF!+#REF!+#REF!+#REF!+#REF!</f>
        <v>#REF!</v>
      </c>
      <c r="F137" s="65"/>
      <c r="G137" s="43" t="e">
        <f t="shared" si="6"/>
        <v>#REF!</v>
      </c>
      <c r="H137" s="65" t="e">
        <f>'НДФЛ 1821010201'!#REF!+'НДФЛ 18210102020'!#REF!+#REF!+#REF!+#REF!+#REF!+'НДФЛ 1821010203'!#REF!+'НДФЛ 1821010204'!#REF!+#REF!+#REF!+#REF!+#REF!+#REF!+#REF!+#REF!</f>
        <v>#REF!</v>
      </c>
      <c r="I137" s="43" t="e">
        <f t="shared" si="7"/>
        <v>#REF!</v>
      </c>
      <c r="J137" s="65" t="e">
        <f>'НДФЛ 1821010201'!#REF!+'НДФЛ 18210102020'!#REF!+#REF!+#REF!+#REF!+#REF!+'НДФЛ 1821010203'!#REF!+'НДФЛ 1821010204'!#REF!+#REF!+#REF!+#REF!+#REF!+#REF!+#REF!+#REF!</f>
        <v>#REF!</v>
      </c>
      <c r="K137" s="43" t="e">
        <f t="shared" si="8"/>
        <v>#REF!</v>
      </c>
    </row>
    <row r="138" spans="1:44" ht="37.5" hidden="1" x14ac:dyDescent="0.3">
      <c r="A138" s="56" t="s">
        <v>136</v>
      </c>
      <c r="B138" s="57">
        <v>15630452</v>
      </c>
      <c r="C138" s="65" t="e">
        <f>'НДФЛ 1821010201'!#REF!+'НДФЛ 18210102020'!#REF!+#REF!+#REF!+#REF!+#REF!+'НДФЛ 1821010203'!#REF!+'НДФЛ 1821010204'!#REF!+#REF!+#REF!+#REF!+#REF!+#REF!+#REF!+#REF!</f>
        <v>#REF!</v>
      </c>
      <c r="D138" s="65"/>
      <c r="E138" s="65" t="e">
        <f>'НДФЛ 1821010201'!#REF!+'НДФЛ 18210102020'!#REF!+#REF!+#REF!+#REF!+#REF!+'НДФЛ 1821010203'!#REF!+'НДФЛ 1821010204'!#REF!+#REF!+#REF!+#REF!+#REF!+#REF!+#REF!+#REF!</f>
        <v>#REF!</v>
      </c>
      <c r="F138" s="65"/>
      <c r="G138" s="43" t="e">
        <f t="shared" si="6"/>
        <v>#REF!</v>
      </c>
      <c r="H138" s="65" t="e">
        <f>'НДФЛ 1821010201'!#REF!+'НДФЛ 18210102020'!#REF!+#REF!+#REF!+#REF!+#REF!+'НДФЛ 1821010203'!#REF!+'НДФЛ 1821010204'!#REF!+#REF!+#REF!+#REF!+#REF!+#REF!+#REF!+#REF!</f>
        <v>#REF!</v>
      </c>
      <c r="I138" s="43" t="e">
        <f t="shared" si="7"/>
        <v>#REF!</v>
      </c>
      <c r="J138" s="65" t="e">
        <f>'НДФЛ 1821010201'!#REF!+'НДФЛ 18210102020'!#REF!+#REF!+#REF!+#REF!+#REF!+'НДФЛ 1821010203'!#REF!+'НДФЛ 1821010204'!#REF!+#REF!+#REF!+#REF!+#REF!+#REF!+#REF!+#REF!</f>
        <v>#REF!</v>
      </c>
      <c r="K138" s="43" t="e">
        <f t="shared" si="8"/>
        <v>#REF!</v>
      </c>
    </row>
    <row r="139" spans="1:44" ht="37.5" hidden="1" x14ac:dyDescent="0.3">
      <c r="A139" s="56" t="s">
        <v>137</v>
      </c>
      <c r="B139" s="57">
        <v>15630457</v>
      </c>
      <c r="C139" s="65" t="e">
        <f>'НДФЛ 1821010201'!#REF!+'НДФЛ 18210102020'!#REF!+#REF!+#REF!+#REF!+#REF!+'НДФЛ 1821010203'!#REF!+'НДФЛ 1821010204'!#REF!+#REF!+#REF!+#REF!+#REF!+#REF!+#REF!+#REF!</f>
        <v>#REF!</v>
      </c>
      <c r="D139" s="65"/>
      <c r="E139" s="65" t="e">
        <f>'НДФЛ 1821010201'!#REF!+'НДФЛ 18210102020'!#REF!+#REF!+#REF!+#REF!+#REF!+'НДФЛ 1821010203'!#REF!+'НДФЛ 1821010204'!#REF!+#REF!+#REF!+#REF!+#REF!+#REF!+#REF!+#REF!</f>
        <v>#REF!</v>
      </c>
      <c r="F139" s="65"/>
      <c r="G139" s="43" t="e">
        <f t="shared" si="6"/>
        <v>#REF!</v>
      </c>
      <c r="H139" s="65" t="e">
        <f>'НДФЛ 1821010201'!#REF!+'НДФЛ 18210102020'!#REF!+#REF!+#REF!+#REF!+#REF!+'НДФЛ 1821010203'!#REF!+'НДФЛ 1821010204'!#REF!+#REF!+#REF!+#REF!+#REF!+#REF!+#REF!+#REF!</f>
        <v>#REF!</v>
      </c>
      <c r="I139" s="43" t="e">
        <f t="shared" si="7"/>
        <v>#REF!</v>
      </c>
      <c r="J139" s="65" t="e">
        <f>'НДФЛ 1821010201'!#REF!+'НДФЛ 18210102020'!#REF!+#REF!+#REF!+#REF!+#REF!+'НДФЛ 1821010203'!#REF!+'НДФЛ 1821010204'!#REF!+#REF!+#REF!+#REF!+#REF!+#REF!+#REF!+#REF!</f>
        <v>#REF!</v>
      </c>
      <c r="K139" s="43" t="e">
        <f t="shared" si="8"/>
        <v>#REF!</v>
      </c>
    </row>
    <row r="140" spans="1:44" ht="37.5" hidden="1" x14ac:dyDescent="0.3">
      <c r="A140" s="56" t="s">
        <v>138</v>
      </c>
      <c r="B140" s="57">
        <v>15630467</v>
      </c>
      <c r="C140" s="65" t="e">
        <f>'НДФЛ 1821010201'!#REF!+'НДФЛ 18210102020'!#REF!+#REF!+#REF!+#REF!+#REF!+'НДФЛ 1821010203'!#REF!+'НДФЛ 1821010204'!#REF!+#REF!+#REF!+#REF!+#REF!+#REF!+#REF!+#REF!</f>
        <v>#REF!</v>
      </c>
      <c r="D140" s="65"/>
      <c r="E140" s="65" t="e">
        <f>'НДФЛ 1821010201'!#REF!+'НДФЛ 18210102020'!#REF!+#REF!+#REF!+#REF!+#REF!+'НДФЛ 1821010203'!#REF!+'НДФЛ 1821010204'!#REF!+#REF!+#REF!+#REF!+#REF!+#REF!+#REF!+#REF!</f>
        <v>#REF!</v>
      </c>
      <c r="F140" s="65"/>
      <c r="G140" s="43" t="e">
        <f t="shared" si="6"/>
        <v>#REF!</v>
      </c>
      <c r="H140" s="65" t="e">
        <f>'НДФЛ 1821010201'!#REF!+'НДФЛ 18210102020'!#REF!+#REF!+#REF!+#REF!+#REF!+'НДФЛ 1821010203'!#REF!+'НДФЛ 1821010204'!#REF!+#REF!+#REF!+#REF!+#REF!+#REF!+#REF!+#REF!</f>
        <v>#REF!</v>
      </c>
      <c r="I140" s="43" t="e">
        <f t="shared" si="7"/>
        <v>#REF!</v>
      </c>
      <c r="J140" s="65" t="e">
        <f>'НДФЛ 1821010201'!#REF!+'НДФЛ 18210102020'!#REF!+#REF!+#REF!+#REF!+#REF!+'НДФЛ 1821010203'!#REF!+'НДФЛ 1821010204'!#REF!+#REF!+#REF!+#REF!+#REF!+#REF!+#REF!+#REF!</f>
        <v>#REF!</v>
      </c>
      <c r="K140" s="43" t="e">
        <f t="shared" si="8"/>
        <v>#REF!</v>
      </c>
    </row>
    <row r="141" spans="1:44" ht="37.5" hidden="1" x14ac:dyDescent="0.3">
      <c r="A141" s="56" t="s">
        <v>139</v>
      </c>
      <c r="B141" s="57">
        <v>15630472</v>
      </c>
      <c r="C141" s="65" t="e">
        <f>'НДФЛ 1821010201'!#REF!+'НДФЛ 18210102020'!#REF!+#REF!+#REF!+#REF!+#REF!+'НДФЛ 1821010203'!#REF!+'НДФЛ 1821010204'!#REF!+#REF!+#REF!+#REF!+#REF!+#REF!+#REF!+#REF!</f>
        <v>#REF!</v>
      </c>
      <c r="D141" s="65"/>
      <c r="E141" s="65" t="e">
        <f>'НДФЛ 1821010201'!#REF!+'НДФЛ 18210102020'!#REF!+#REF!+#REF!+#REF!+#REF!+'НДФЛ 1821010203'!#REF!+'НДФЛ 1821010204'!#REF!+#REF!+#REF!+#REF!+#REF!+#REF!+#REF!+#REF!</f>
        <v>#REF!</v>
      </c>
      <c r="F141" s="65"/>
      <c r="G141" s="43" t="e">
        <f t="shared" si="6"/>
        <v>#REF!</v>
      </c>
      <c r="H141" s="65" t="e">
        <f>'НДФЛ 1821010201'!#REF!+'НДФЛ 18210102020'!#REF!+#REF!+#REF!+#REF!+#REF!+'НДФЛ 1821010203'!#REF!+'НДФЛ 1821010204'!#REF!+#REF!+#REF!+#REF!+#REF!+#REF!+#REF!+#REF!</f>
        <v>#REF!</v>
      </c>
      <c r="I141" s="43" t="e">
        <f t="shared" si="7"/>
        <v>#REF!</v>
      </c>
      <c r="J141" s="65" t="e">
        <f>'НДФЛ 1821010201'!#REF!+'НДФЛ 18210102020'!#REF!+#REF!+#REF!+#REF!+#REF!+'НДФЛ 1821010203'!#REF!+'НДФЛ 1821010204'!#REF!+#REF!+#REF!+#REF!+#REF!+#REF!+#REF!+#REF!</f>
        <v>#REF!</v>
      </c>
      <c r="K141" s="43" t="e">
        <f t="shared" si="8"/>
        <v>#REF!</v>
      </c>
    </row>
    <row r="142" spans="1:44" ht="37.5" hidden="1" x14ac:dyDescent="0.3">
      <c r="A142" s="56" t="s">
        <v>140</v>
      </c>
      <c r="B142" s="57">
        <v>15630480</v>
      </c>
      <c r="C142" s="65" t="e">
        <f>'НДФЛ 1821010201'!#REF!+'НДФЛ 18210102020'!#REF!+#REF!+#REF!+#REF!+#REF!+'НДФЛ 1821010203'!#REF!+'НДФЛ 1821010204'!#REF!+#REF!+#REF!+#REF!+#REF!+#REF!+#REF!+#REF!</f>
        <v>#REF!</v>
      </c>
      <c r="D142" s="65"/>
      <c r="E142" s="65" t="e">
        <f>'НДФЛ 1821010201'!#REF!+'НДФЛ 18210102020'!#REF!+#REF!+#REF!+#REF!+#REF!+'НДФЛ 1821010203'!#REF!+'НДФЛ 1821010204'!#REF!+#REF!+#REF!+#REF!+#REF!+#REF!+#REF!+#REF!</f>
        <v>#REF!</v>
      </c>
      <c r="F142" s="65"/>
      <c r="G142" s="43" t="e">
        <f t="shared" si="6"/>
        <v>#REF!</v>
      </c>
      <c r="H142" s="65" t="e">
        <f>'НДФЛ 1821010201'!#REF!+'НДФЛ 18210102020'!#REF!+#REF!+#REF!+#REF!+#REF!+'НДФЛ 1821010203'!#REF!+'НДФЛ 1821010204'!#REF!+#REF!+#REF!+#REF!+#REF!+#REF!+#REF!+#REF!</f>
        <v>#REF!</v>
      </c>
      <c r="I142" s="43" t="e">
        <f t="shared" si="7"/>
        <v>#REF!</v>
      </c>
      <c r="J142" s="65" t="e">
        <f>'НДФЛ 1821010201'!#REF!+'НДФЛ 18210102020'!#REF!+#REF!+#REF!+#REF!+#REF!+'НДФЛ 1821010203'!#REF!+'НДФЛ 1821010204'!#REF!+#REF!+#REF!+#REF!+#REF!+#REF!+#REF!+#REF!</f>
        <v>#REF!</v>
      </c>
      <c r="K142" s="43" t="e">
        <f t="shared" si="8"/>
        <v>#REF!</v>
      </c>
    </row>
    <row r="143" spans="1:44" ht="37.5" hidden="1" x14ac:dyDescent="0.3">
      <c r="A143" s="56" t="s">
        <v>141</v>
      </c>
      <c r="B143" s="57">
        <v>15630481</v>
      </c>
      <c r="C143" s="65" t="e">
        <f>'НДФЛ 1821010201'!#REF!+'НДФЛ 18210102020'!#REF!+#REF!+#REF!+#REF!+#REF!+'НДФЛ 1821010203'!#REF!+'НДФЛ 1821010204'!#REF!+#REF!+#REF!+#REF!+#REF!+#REF!+#REF!+#REF!</f>
        <v>#REF!</v>
      </c>
      <c r="D143" s="65"/>
      <c r="E143" s="65" t="e">
        <f>'НДФЛ 1821010201'!#REF!+'НДФЛ 18210102020'!#REF!+#REF!+#REF!+#REF!+#REF!+'НДФЛ 1821010203'!#REF!+'НДФЛ 1821010204'!#REF!+#REF!+#REF!+#REF!+#REF!+#REF!+#REF!+#REF!</f>
        <v>#REF!</v>
      </c>
      <c r="F143" s="65"/>
      <c r="G143" s="43" t="e">
        <f t="shared" si="6"/>
        <v>#REF!</v>
      </c>
      <c r="H143" s="65" t="e">
        <f>'НДФЛ 1821010201'!#REF!+'НДФЛ 18210102020'!#REF!+#REF!+#REF!+#REF!+#REF!+'НДФЛ 1821010203'!#REF!+'НДФЛ 1821010204'!#REF!+#REF!+#REF!+#REF!+#REF!+#REF!+#REF!+#REF!</f>
        <v>#REF!</v>
      </c>
      <c r="I143" s="43" t="e">
        <f t="shared" si="7"/>
        <v>#REF!</v>
      </c>
      <c r="J143" s="65" t="e">
        <f>'НДФЛ 1821010201'!#REF!+'НДФЛ 18210102020'!#REF!+#REF!+#REF!+#REF!+#REF!+'НДФЛ 1821010203'!#REF!+'НДФЛ 1821010204'!#REF!+#REF!+#REF!+#REF!+#REF!+#REF!+#REF!+#REF!</f>
        <v>#REF!</v>
      </c>
      <c r="K143" s="43" t="e">
        <f t="shared" si="8"/>
        <v>#REF!</v>
      </c>
    </row>
    <row r="144" spans="1:44" s="12" customFormat="1" ht="37.5" hidden="1" x14ac:dyDescent="0.3">
      <c r="A144" s="66" t="s">
        <v>142</v>
      </c>
      <c r="B144" s="67"/>
      <c r="C144" s="68" t="e">
        <f>'НДФЛ 1821010201'!#REF!+'НДФЛ 18210102020'!#REF!+#REF!+#REF!+#REF!+#REF!+'НДФЛ 1821010203'!#REF!+'НДФЛ 1821010204'!#REF!+#REF!+#REF!+#REF!+#REF!+#REF!+#REF!+#REF!</f>
        <v>#REF!</v>
      </c>
      <c r="D144" s="68"/>
      <c r="E144" s="68" t="e">
        <f>'НДФЛ 1821010201'!#REF!+'НДФЛ 18210102020'!#REF!+#REF!+#REF!+#REF!+#REF!+'НДФЛ 1821010203'!#REF!+'НДФЛ 1821010204'!#REF!+#REF!+#REF!+#REF!+#REF!+#REF!+#REF!+#REF!</f>
        <v>#REF!</v>
      </c>
      <c r="F144" s="68"/>
      <c r="G144" s="69" t="e">
        <f t="shared" si="6"/>
        <v>#REF!</v>
      </c>
      <c r="H144" s="68" t="e">
        <f>'НДФЛ 1821010201'!#REF!+'НДФЛ 18210102020'!#REF!+#REF!+#REF!+#REF!+#REF!+'НДФЛ 1821010203'!#REF!+'НДФЛ 1821010204'!#REF!+#REF!+#REF!+#REF!+#REF!+#REF!+#REF!+#REF!</f>
        <v>#REF!</v>
      </c>
      <c r="I144" s="69" t="e">
        <f t="shared" si="7"/>
        <v>#REF!</v>
      </c>
      <c r="J144" s="68" t="e">
        <f>'НДФЛ 1821010201'!#REF!+'НДФЛ 18210102020'!#REF!+#REF!+#REF!+#REF!+#REF!+'НДФЛ 1821010203'!#REF!+'НДФЛ 1821010204'!#REF!+#REF!+#REF!+#REF!+#REF!+#REF!+#REF!+#REF!</f>
        <v>#REF!</v>
      </c>
      <c r="K144" s="69" t="e">
        <f t="shared" si="8"/>
        <v>#REF!</v>
      </c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</row>
    <row r="145" spans="1:44" s="10" customFormat="1" ht="37.5" hidden="1" x14ac:dyDescent="0.3">
      <c r="A145" s="54" t="s">
        <v>142</v>
      </c>
      <c r="B145" s="55"/>
      <c r="C145" s="65" t="e">
        <f>'НДФЛ 1821010201'!#REF!+'НДФЛ 18210102020'!#REF!+#REF!+#REF!+#REF!+#REF!+'НДФЛ 1821010203'!#REF!+'НДФЛ 1821010204'!#REF!+#REF!+#REF!+#REF!+#REF!+#REF!+#REF!+#REF!</f>
        <v>#REF!</v>
      </c>
      <c r="D145" s="65"/>
      <c r="E145" s="65" t="e">
        <f>'НДФЛ 1821010201'!#REF!+'НДФЛ 18210102020'!#REF!+#REF!+#REF!+#REF!+#REF!+'НДФЛ 1821010203'!#REF!+'НДФЛ 1821010204'!#REF!+#REF!+#REF!+#REF!+#REF!+#REF!+#REF!+#REF!</f>
        <v>#REF!</v>
      </c>
      <c r="F145" s="65"/>
      <c r="G145" s="43" t="e">
        <f t="shared" si="6"/>
        <v>#REF!</v>
      </c>
      <c r="H145" s="65" t="e">
        <f>'НДФЛ 1821010201'!#REF!+'НДФЛ 18210102020'!#REF!+#REF!+#REF!+#REF!+#REF!+'НДФЛ 1821010203'!#REF!+'НДФЛ 1821010204'!#REF!+#REF!+#REF!+#REF!+#REF!+#REF!+#REF!+#REF!</f>
        <v>#REF!</v>
      </c>
      <c r="I145" s="43" t="e">
        <f t="shared" si="7"/>
        <v>#REF!</v>
      </c>
      <c r="J145" s="65" t="e">
        <f>'НДФЛ 1821010201'!#REF!+'НДФЛ 18210102020'!#REF!+#REF!+#REF!+#REF!+#REF!+'НДФЛ 1821010203'!#REF!+'НДФЛ 1821010204'!#REF!+#REF!+#REF!+#REF!+#REF!+#REF!+#REF!+#REF!</f>
        <v>#REF!</v>
      </c>
      <c r="K145" s="43" t="e">
        <f t="shared" si="8"/>
        <v>#REF!</v>
      </c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</row>
    <row r="146" spans="1:44" ht="37.5" hidden="1" x14ac:dyDescent="0.3">
      <c r="A146" s="56" t="s">
        <v>143</v>
      </c>
      <c r="B146" s="57">
        <v>15632151</v>
      </c>
      <c r="C146" s="65" t="e">
        <f>'НДФЛ 1821010201'!#REF!+'НДФЛ 18210102020'!#REF!+#REF!+#REF!+#REF!+#REF!+'НДФЛ 1821010203'!#REF!+'НДФЛ 1821010204'!#REF!+#REF!+#REF!+#REF!+#REF!+#REF!+#REF!+#REF!</f>
        <v>#REF!</v>
      </c>
      <c r="D146" s="65"/>
      <c r="E146" s="65" t="e">
        <f>'НДФЛ 1821010201'!#REF!+'НДФЛ 18210102020'!#REF!+#REF!+#REF!+#REF!+#REF!+'НДФЛ 1821010203'!#REF!+'НДФЛ 1821010204'!#REF!+#REF!+#REF!+#REF!+#REF!+#REF!+#REF!+#REF!</f>
        <v>#REF!</v>
      </c>
      <c r="F146" s="65"/>
      <c r="G146" s="43" t="e">
        <f t="shared" si="6"/>
        <v>#REF!</v>
      </c>
      <c r="H146" s="65" t="e">
        <f>'НДФЛ 1821010201'!#REF!+'НДФЛ 18210102020'!#REF!+#REF!+#REF!+#REF!+#REF!+'НДФЛ 1821010203'!#REF!+'НДФЛ 1821010204'!#REF!+#REF!+#REF!+#REF!+#REF!+#REF!+#REF!+#REF!</f>
        <v>#REF!</v>
      </c>
      <c r="I146" s="43" t="e">
        <f t="shared" si="7"/>
        <v>#REF!</v>
      </c>
      <c r="J146" s="65" t="e">
        <f>'НДФЛ 1821010201'!#REF!+'НДФЛ 18210102020'!#REF!+#REF!+#REF!+#REF!+#REF!+'НДФЛ 1821010203'!#REF!+'НДФЛ 1821010204'!#REF!+#REF!+#REF!+#REF!+#REF!+#REF!+#REF!+#REF!</f>
        <v>#REF!</v>
      </c>
      <c r="K146" s="43" t="e">
        <f t="shared" si="8"/>
        <v>#REF!</v>
      </c>
    </row>
    <row r="147" spans="1:44" ht="37.5" hidden="1" x14ac:dyDescent="0.3">
      <c r="A147" s="56" t="s">
        <v>144</v>
      </c>
      <c r="B147" s="57">
        <v>15632404</v>
      </c>
      <c r="C147" s="65" t="e">
        <f>'НДФЛ 1821010201'!#REF!+'НДФЛ 18210102020'!#REF!+#REF!+#REF!+#REF!+#REF!+'НДФЛ 1821010203'!#REF!+'НДФЛ 1821010204'!#REF!+#REF!+#REF!+#REF!+#REF!+#REF!+#REF!+#REF!</f>
        <v>#REF!</v>
      </c>
      <c r="D147" s="65"/>
      <c r="E147" s="65" t="e">
        <f>'НДФЛ 1821010201'!#REF!+'НДФЛ 18210102020'!#REF!+#REF!+#REF!+#REF!+#REF!+'НДФЛ 1821010203'!#REF!+'НДФЛ 1821010204'!#REF!+#REF!+#REF!+#REF!+#REF!+#REF!+#REF!+#REF!</f>
        <v>#REF!</v>
      </c>
      <c r="F147" s="65"/>
      <c r="G147" s="43" t="e">
        <f t="shared" si="6"/>
        <v>#REF!</v>
      </c>
      <c r="H147" s="65" t="e">
        <f>'НДФЛ 1821010201'!#REF!+'НДФЛ 18210102020'!#REF!+#REF!+#REF!+#REF!+#REF!+'НДФЛ 1821010203'!#REF!+'НДФЛ 1821010204'!#REF!+#REF!+#REF!+#REF!+#REF!+#REF!+#REF!+#REF!</f>
        <v>#REF!</v>
      </c>
      <c r="I147" s="43" t="e">
        <f t="shared" si="7"/>
        <v>#REF!</v>
      </c>
      <c r="J147" s="65" t="e">
        <f>'НДФЛ 1821010201'!#REF!+'НДФЛ 18210102020'!#REF!+#REF!+#REF!+#REF!+#REF!+'НДФЛ 1821010203'!#REF!+'НДФЛ 1821010204'!#REF!+#REF!+#REF!+#REF!+#REF!+#REF!+#REF!+#REF!</f>
        <v>#REF!</v>
      </c>
      <c r="K147" s="43" t="e">
        <f t="shared" si="8"/>
        <v>#REF!</v>
      </c>
    </row>
    <row r="148" spans="1:44" ht="37.5" hidden="1" x14ac:dyDescent="0.3">
      <c r="A148" s="56" t="s">
        <v>145</v>
      </c>
      <c r="B148" s="57">
        <v>15632416</v>
      </c>
      <c r="C148" s="65" t="e">
        <f>'НДФЛ 1821010201'!#REF!+'НДФЛ 18210102020'!#REF!+#REF!+#REF!+#REF!+#REF!+'НДФЛ 1821010203'!#REF!+'НДФЛ 1821010204'!#REF!+#REF!+#REF!+#REF!+#REF!+#REF!+#REF!+#REF!</f>
        <v>#REF!</v>
      </c>
      <c r="D148" s="65"/>
      <c r="E148" s="65" t="e">
        <f>'НДФЛ 1821010201'!#REF!+'НДФЛ 18210102020'!#REF!+#REF!+#REF!+#REF!+#REF!+'НДФЛ 1821010203'!#REF!+'НДФЛ 1821010204'!#REF!+#REF!+#REF!+#REF!+#REF!+#REF!+#REF!+#REF!</f>
        <v>#REF!</v>
      </c>
      <c r="F148" s="65"/>
      <c r="G148" s="43" t="e">
        <f t="shared" si="6"/>
        <v>#REF!</v>
      </c>
      <c r="H148" s="65" t="e">
        <f>'НДФЛ 1821010201'!#REF!+'НДФЛ 18210102020'!#REF!+#REF!+#REF!+#REF!+#REF!+'НДФЛ 1821010203'!#REF!+'НДФЛ 1821010204'!#REF!+#REF!+#REF!+#REF!+#REF!+#REF!+#REF!+#REF!</f>
        <v>#REF!</v>
      </c>
      <c r="I148" s="43" t="e">
        <f t="shared" si="7"/>
        <v>#REF!</v>
      </c>
      <c r="J148" s="65" t="e">
        <f>'НДФЛ 1821010201'!#REF!+'НДФЛ 18210102020'!#REF!+#REF!+#REF!+#REF!+#REF!+'НДФЛ 1821010203'!#REF!+'НДФЛ 1821010204'!#REF!+#REF!+#REF!+#REF!+#REF!+#REF!+#REF!+#REF!</f>
        <v>#REF!</v>
      </c>
      <c r="K148" s="43" t="e">
        <f t="shared" si="8"/>
        <v>#REF!</v>
      </c>
    </row>
    <row r="149" spans="1:44" ht="37.5" hidden="1" x14ac:dyDescent="0.3">
      <c r="A149" s="56" t="s">
        <v>146</v>
      </c>
      <c r="B149" s="57">
        <v>15632428</v>
      </c>
      <c r="C149" s="65" t="e">
        <f>'НДФЛ 1821010201'!#REF!+'НДФЛ 18210102020'!#REF!+#REF!+#REF!+#REF!+#REF!+'НДФЛ 1821010203'!#REF!+'НДФЛ 1821010204'!#REF!+#REF!+#REF!+#REF!+#REF!+#REF!+#REF!+#REF!</f>
        <v>#REF!</v>
      </c>
      <c r="D149" s="65"/>
      <c r="E149" s="65" t="e">
        <f>'НДФЛ 1821010201'!#REF!+'НДФЛ 18210102020'!#REF!+#REF!+#REF!+#REF!+#REF!+'НДФЛ 1821010203'!#REF!+'НДФЛ 1821010204'!#REF!+#REF!+#REF!+#REF!+#REF!+#REF!+#REF!+#REF!</f>
        <v>#REF!</v>
      </c>
      <c r="F149" s="65"/>
      <c r="G149" s="43" t="e">
        <f t="shared" si="6"/>
        <v>#REF!</v>
      </c>
      <c r="H149" s="65" t="e">
        <f>'НДФЛ 1821010201'!#REF!+'НДФЛ 18210102020'!#REF!+#REF!+#REF!+#REF!+#REF!+'НДФЛ 1821010203'!#REF!+'НДФЛ 1821010204'!#REF!+#REF!+#REF!+#REF!+#REF!+#REF!+#REF!+#REF!</f>
        <v>#REF!</v>
      </c>
      <c r="I149" s="43" t="e">
        <f t="shared" si="7"/>
        <v>#REF!</v>
      </c>
      <c r="J149" s="65" t="e">
        <f>'НДФЛ 1821010201'!#REF!+'НДФЛ 18210102020'!#REF!+#REF!+#REF!+#REF!+#REF!+'НДФЛ 1821010203'!#REF!+'НДФЛ 1821010204'!#REF!+#REF!+#REF!+#REF!+#REF!+#REF!+#REF!+#REF!</f>
        <v>#REF!</v>
      </c>
      <c r="K149" s="43" t="e">
        <f t="shared" si="8"/>
        <v>#REF!</v>
      </c>
    </row>
    <row r="150" spans="1:44" ht="37.5" hidden="1" x14ac:dyDescent="0.3">
      <c r="A150" s="56" t="s">
        <v>147</v>
      </c>
      <c r="B150" s="57">
        <v>15632440</v>
      </c>
      <c r="C150" s="65" t="e">
        <f>'НДФЛ 1821010201'!#REF!+'НДФЛ 18210102020'!#REF!+#REF!+#REF!+#REF!+#REF!+'НДФЛ 1821010203'!#REF!+'НДФЛ 1821010204'!#REF!+#REF!+#REF!+#REF!+#REF!+#REF!+#REF!+#REF!</f>
        <v>#REF!</v>
      </c>
      <c r="D150" s="65"/>
      <c r="E150" s="65" t="e">
        <f>'НДФЛ 1821010201'!#REF!+'НДФЛ 18210102020'!#REF!+#REF!+#REF!+#REF!+#REF!+'НДФЛ 1821010203'!#REF!+'НДФЛ 1821010204'!#REF!+#REF!+#REF!+#REF!+#REF!+#REF!+#REF!+#REF!</f>
        <v>#REF!</v>
      </c>
      <c r="F150" s="65"/>
      <c r="G150" s="43" t="e">
        <f t="shared" si="6"/>
        <v>#REF!</v>
      </c>
      <c r="H150" s="65" t="e">
        <f>'НДФЛ 1821010201'!#REF!+'НДФЛ 18210102020'!#REF!+#REF!+#REF!+#REF!+#REF!+'НДФЛ 1821010203'!#REF!+'НДФЛ 1821010204'!#REF!+#REF!+#REF!+#REF!+#REF!+#REF!+#REF!+#REF!</f>
        <v>#REF!</v>
      </c>
      <c r="I150" s="43" t="e">
        <f t="shared" si="7"/>
        <v>#REF!</v>
      </c>
      <c r="J150" s="65" t="e">
        <f>'НДФЛ 1821010201'!#REF!+'НДФЛ 18210102020'!#REF!+#REF!+#REF!+#REF!+#REF!+'НДФЛ 1821010203'!#REF!+'НДФЛ 1821010204'!#REF!+#REF!+#REF!+#REF!+#REF!+#REF!+#REF!+#REF!</f>
        <v>#REF!</v>
      </c>
      <c r="K150" s="43" t="e">
        <f t="shared" si="8"/>
        <v>#REF!</v>
      </c>
    </row>
    <row r="151" spans="1:44" ht="37.5" hidden="1" x14ac:dyDescent="0.3">
      <c r="A151" s="56" t="s">
        <v>148</v>
      </c>
      <c r="B151" s="57">
        <v>15632464</v>
      </c>
      <c r="C151" s="65" t="e">
        <f>'НДФЛ 1821010201'!#REF!+'НДФЛ 18210102020'!#REF!+#REF!+#REF!+#REF!+#REF!+'НДФЛ 1821010203'!#REF!+'НДФЛ 1821010204'!#REF!+#REF!+#REF!+#REF!+#REF!+#REF!+#REF!+#REF!</f>
        <v>#REF!</v>
      </c>
      <c r="D151" s="65"/>
      <c r="E151" s="65" t="e">
        <f>'НДФЛ 1821010201'!#REF!+'НДФЛ 18210102020'!#REF!+#REF!+#REF!+#REF!+#REF!+'НДФЛ 1821010203'!#REF!+'НДФЛ 1821010204'!#REF!+#REF!+#REF!+#REF!+#REF!+#REF!+#REF!+#REF!</f>
        <v>#REF!</v>
      </c>
      <c r="F151" s="65"/>
      <c r="G151" s="43" t="e">
        <f t="shared" si="6"/>
        <v>#REF!</v>
      </c>
      <c r="H151" s="65" t="e">
        <f>'НДФЛ 1821010201'!#REF!+'НДФЛ 18210102020'!#REF!+#REF!+#REF!+#REF!+#REF!+'НДФЛ 1821010203'!#REF!+'НДФЛ 1821010204'!#REF!+#REF!+#REF!+#REF!+#REF!+#REF!+#REF!+#REF!</f>
        <v>#REF!</v>
      </c>
      <c r="I151" s="43" t="e">
        <f t="shared" si="7"/>
        <v>#REF!</v>
      </c>
      <c r="J151" s="65" t="e">
        <f>'НДФЛ 1821010201'!#REF!+'НДФЛ 18210102020'!#REF!+#REF!+#REF!+#REF!+#REF!+'НДФЛ 1821010203'!#REF!+'НДФЛ 1821010204'!#REF!+#REF!+#REF!+#REF!+#REF!+#REF!+#REF!+#REF!</f>
        <v>#REF!</v>
      </c>
      <c r="K151" s="43" t="e">
        <f t="shared" si="8"/>
        <v>#REF!</v>
      </c>
    </row>
    <row r="152" spans="1:44" ht="37.5" hidden="1" x14ac:dyDescent="0.3">
      <c r="A152" s="56" t="s">
        <v>149</v>
      </c>
      <c r="B152" s="57">
        <v>15632450</v>
      </c>
      <c r="C152" s="65" t="e">
        <f>'НДФЛ 1821010201'!#REF!+'НДФЛ 18210102020'!#REF!+#REF!+#REF!+#REF!+#REF!+'НДФЛ 1821010203'!#REF!+'НДФЛ 1821010204'!#REF!+#REF!+#REF!+#REF!+#REF!+#REF!+#REF!+#REF!</f>
        <v>#REF!</v>
      </c>
      <c r="D152" s="65"/>
      <c r="E152" s="65" t="e">
        <f>'НДФЛ 1821010201'!#REF!+'НДФЛ 18210102020'!#REF!+#REF!+#REF!+#REF!+#REF!+'НДФЛ 1821010203'!#REF!+'НДФЛ 1821010204'!#REF!+#REF!+#REF!+#REF!+#REF!+#REF!+#REF!+#REF!</f>
        <v>#REF!</v>
      </c>
      <c r="F152" s="65"/>
      <c r="G152" s="43" t="e">
        <f t="shared" si="6"/>
        <v>#REF!</v>
      </c>
      <c r="H152" s="65" t="e">
        <f>'НДФЛ 1821010201'!#REF!+'НДФЛ 18210102020'!#REF!+#REF!+#REF!+#REF!+#REF!+'НДФЛ 1821010203'!#REF!+'НДФЛ 1821010204'!#REF!+#REF!+#REF!+#REF!+#REF!+#REF!+#REF!+#REF!</f>
        <v>#REF!</v>
      </c>
      <c r="I152" s="43" t="e">
        <f t="shared" si="7"/>
        <v>#REF!</v>
      </c>
      <c r="J152" s="65" t="e">
        <f>'НДФЛ 1821010201'!#REF!+'НДФЛ 18210102020'!#REF!+#REF!+#REF!+#REF!+#REF!+'НДФЛ 1821010203'!#REF!+'НДФЛ 1821010204'!#REF!+#REF!+#REF!+#REF!+#REF!+#REF!+#REF!+#REF!</f>
        <v>#REF!</v>
      </c>
      <c r="K152" s="43" t="e">
        <f t="shared" si="8"/>
        <v>#REF!</v>
      </c>
    </row>
    <row r="153" spans="1:44" ht="37.5" hidden="1" x14ac:dyDescent="0.3">
      <c r="A153" s="56" t="s">
        <v>150</v>
      </c>
      <c r="B153" s="57">
        <v>15632460</v>
      </c>
      <c r="C153" s="65" t="e">
        <f>'НДФЛ 1821010201'!#REF!+'НДФЛ 18210102020'!#REF!+#REF!+#REF!+#REF!+#REF!+'НДФЛ 1821010203'!#REF!+'НДФЛ 1821010204'!#REF!+#REF!+#REF!+#REF!+#REF!+#REF!+#REF!+#REF!</f>
        <v>#REF!</v>
      </c>
      <c r="D153" s="65"/>
      <c r="E153" s="65" t="e">
        <f>'НДФЛ 1821010201'!#REF!+'НДФЛ 18210102020'!#REF!+#REF!+#REF!+#REF!+#REF!+'НДФЛ 1821010203'!#REF!+'НДФЛ 1821010204'!#REF!+#REF!+#REF!+#REF!+#REF!+#REF!+#REF!+#REF!</f>
        <v>#REF!</v>
      </c>
      <c r="F153" s="65"/>
      <c r="G153" s="43" t="e">
        <f t="shared" si="6"/>
        <v>#REF!</v>
      </c>
      <c r="H153" s="65" t="e">
        <f>'НДФЛ 1821010201'!#REF!+'НДФЛ 18210102020'!#REF!+#REF!+#REF!+#REF!+#REF!+'НДФЛ 1821010203'!#REF!+'НДФЛ 1821010204'!#REF!+#REF!+#REF!+#REF!+#REF!+#REF!+#REF!+#REF!</f>
        <v>#REF!</v>
      </c>
      <c r="I153" s="43" t="e">
        <f t="shared" si="7"/>
        <v>#REF!</v>
      </c>
      <c r="J153" s="65" t="e">
        <f>'НДФЛ 1821010201'!#REF!+'НДФЛ 18210102020'!#REF!+#REF!+#REF!+#REF!+#REF!+'НДФЛ 1821010203'!#REF!+'НДФЛ 1821010204'!#REF!+#REF!+#REF!+#REF!+#REF!+#REF!+#REF!+#REF!</f>
        <v>#REF!</v>
      </c>
      <c r="K153" s="43" t="e">
        <f t="shared" si="8"/>
        <v>#REF!</v>
      </c>
    </row>
    <row r="154" spans="1:44" s="12" customFormat="1" ht="56.25" x14ac:dyDescent="0.3">
      <c r="A154" s="52" t="s">
        <v>290</v>
      </c>
      <c r="B154" s="53"/>
      <c r="C154" s="31">
        <v>83487.638542293702</v>
      </c>
      <c r="D154" s="31">
        <v>90567.494067710504</v>
      </c>
      <c r="E154" s="31">
        <v>89958.23063999998</v>
      </c>
      <c r="F154" s="31">
        <v>97756.235199999966</v>
      </c>
      <c r="G154" s="33">
        <v>107.75035946720229</v>
      </c>
      <c r="H154" s="31">
        <v>97964.513166959994</v>
      </c>
      <c r="I154" s="33">
        <v>108.90000000000002</v>
      </c>
      <c r="J154" s="31">
        <v>110553.10582181027</v>
      </c>
      <c r="K154" s="33">
        <v>112.85015588593356</v>
      </c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</row>
    <row r="155" spans="1:44" s="10" customFormat="1" ht="37.5" x14ac:dyDescent="0.3">
      <c r="A155" s="54" t="s">
        <v>151</v>
      </c>
      <c r="B155" s="55"/>
      <c r="C155" s="72">
        <v>75604.430700392753</v>
      </c>
      <c r="D155" s="73"/>
      <c r="E155" s="72">
        <v>81443.623999999982</v>
      </c>
      <c r="F155" s="73"/>
      <c r="G155" s="38">
        <v>107.72334801745541</v>
      </c>
      <c r="H155" s="72">
        <v>88692.106535999992</v>
      </c>
      <c r="I155" s="38">
        <v>108.90000000000002</v>
      </c>
      <c r="J155" s="72">
        <v>100418.365374171</v>
      </c>
      <c r="K155" s="38">
        <v>113.22131054967257</v>
      </c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</row>
    <row r="156" spans="1:44" ht="37.5" x14ac:dyDescent="0.3">
      <c r="A156" s="56" t="s">
        <v>152</v>
      </c>
      <c r="B156" s="74">
        <v>15634151</v>
      </c>
      <c r="C156" s="75">
        <v>7589.8224506833994</v>
      </c>
      <c r="D156" s="76">
        <v>75898.224506833983</v>
      </c>
      <c r="E156" s="75">
        <v>8199.3524199999993</v>
      </c>
      <c r="F156" s="76">
        <v>81993.524199999985</v>
      </c>
      <c r="G156" s="43">
        <v>108.03088574570961</v>
      </c>
      <c r="H156" s="75">
        <v>8929.0947853799989</v>
      </c>
      <c r="I156" s="43">
        <v>108.89999999999999</v>
      </c>
      <c r="J156" s="75">
        <v>9759.5006004203406</v>
      </c>
      <c r="K156" s="43">
        <v>109.30000000000003</v>
      </c>
    </row>
    <row r="157" spans="1:44" ht="37.5" x14ac:dyDescent="0.3">
      <c r="A157" s="56" t="s">
        <v>153</v>
      </c>
      <c r="B157" s="74">
        <v>15634420</v>
      </c>
      <c r="C157" s="75">
        <v>32.484185680566483</v>
      </c>
      <c r="D157" s="76">
        <v>1624.2092840283242</v>
      </c>
      <c r="E157" s="75">
        <v>34.503599999999999</v>
      </c>
      <c r="F157" s="76">
        <v>1725.1799999999998</v>
      </c>
      <c r="G157" s="43">
        <v>106.21660748799874</v>
      </c>
      <c r="H157" s="75">
        <v>37.574420400000001</v>
      </c>
      <c r="I157" s="43">
        <v>108.89999999999999</v>
      </c>
      <c r="J157" s="75">
        <v>41.068841497199998</v>
      </c>
      <c r="K157" s="43">
        <v>109.3</v>
      </c>
    </row>
    <row r="158" spans="1:44" ht="37.5" x14ac:dyDescent="0.3">
      <c r="A158" s="56" t="s">
        <v>154</v>
      </c>
      <c r="B158" s="74">
        <v>15634432</v>
      </c>
      <c r="C158" s="75">
        <v>15.615545590433481</v>
      </c>
      <c r="D158" s="76">
        <v>780.77727952167402</v>
      </c>
      <c r="E158" s="75">
        <v>17</v>
      </c>
      <c r="F158" s="76">
        <v>850</v>
      </c>
      <c r="G158" s="43">
        <v>108.86587280315506</v>
      </c>
      <c r="H158" s="75">
        <v>18.512999999999998</v>
      </c>
      <c r="I158" s="43">
        <v>108.89999999999999</v>
      </c>
      <c r="J158" s="75">
        <v>20.234708999999999</v>
      </c>
      <c r="K158" s="43">
        <v>109.3</v>
      </c>
    </row>
    <row r="159" spans="1:44" ht="37.5" x14ac:dyDescent="0.3">
      <c r="A159" s="56" t="s">
        <v>155</v>
      </c>
      <c r="B159" s="74">
        <v>15634436</v>
      </c>
      <c r="C159" s="75">
        <v>58.084163650524573</v>
      </c>
      <c r="D159" s="76">
        <v>2904.2081825262285</v>
      </c>
      <c r="E159" s="75">
        <v>62.021479999999997</v>
      </c>
      <c r="F159" s="76">
        <v>3101.0739999999996</v>
      </c>
      <c r="G159" s="43">
        <v>106.77863999758198</v>
      </c>
      <c r="H159" s="75">
        <v>67.541391720000007</v>
      </c>
      <c r="I159" s="43">
        <v>108.90000000000002</v>
      </c>
      <c r="J159" s="75">
        <v>73.822741149959995</v>
      </c>
      <c r="K159" s="43">
        <v>109.29999999999997</v>
      </c>
    </row>
    <row r="160" spans="1:44" ht="37.5" x14ac:dyDescent="0.3">
      <c r="A160" s="56" t="s">
        <v>156</v>
      </c>
      <c r="B160" s="74">
        <v>15634440</v>
      </c>
      <c r="C160" s="75">
        <v>78.798877796126703</v>
      </c>
      <c r="D160" s="76">
        <v>3939.9438898063349</v>
      </c>
      <c r="E160" s="75">
        <v>85</v>
      </c>
      <c r="F160" s="76">
        <v>4250</v>
      </c>
      <c r="G160" s="43">
        <v>107.86955649281862</v>
      </c>
      <c r="H160" s="75">
        <v>92.564999999999998</v>
      </c>
      <c r="I160" s="43">
        <v>108.89999999999999</v>
      </c>
      <c r="J160" s="75">
        <v>101.17354499999999</v>
      </c>
      <c r="K160" s="43">
        <v>109.3</v>
      </c>
    </row>
    <row r="161" spans="1:44" ht="37.5" x14ac:dyDescent="0.3">
      <c r="A161" s="56" t="s">
        <v>157</v>
      </c>
      <c r="B161" s="74">
        <v>15634452</v>
      </c>
      <c r="C161" s="75">
        <v>67.138020166763624</v>
      </c>
      <c r="D161" s="76">
        <v>3356.9010083381813</v>
      </c>
      <c r="E161" s="75">
        <v>72.729140000000001</v>
      </c>
      <c r="F161" s="76">
        <v>3636.4569999999999</v>
      </c>
      <c r="G161" s="43">
        <v>108.3277996868967</v>
      </c>
      <c r="H161" s="75">
        <v>79.202033459999996</v>
      </c>
      <c r="I161" s="43">
        <v>108.89999999999999</v>
      </c>
      <c r="J161" s="75">
        <v>86.567822571780013</v>
      </c>
      <c r="K161" s="43">
        <v>109.30000000000003</v>
      </c>
    </row>
    <row r="162" spans="1:44" ht="37.5" x14ac:dyDescent="0.3">
      <c r="A162" s="56" t="s">
        <v>158</v>
      </c>
      <c r="B162" s="74">
        <v>15634484</v>
      </c>
      <c r="C162" s="75">
        <v>41.264598333115146</v>
      </c>
      <c r="D162" s="76">
        <v>2063.2299166557573</v>
      </c>
      <c r="E162" s="75">
        <v>44</v>
      </c>
      <c r="F162" s="76">
        <v>2200</v>
      </c>
      <c r="G162" s="43">
        <v>106.62893079632785</v>
      </c>
      <c r="H162" s="75">
        <v>47.915999999999997</v>
      </c>
      <c r="I162" s="43">
        <v>108.89999999999999</v>
      </c>
      <c r="J162" s="75">
        <v>52.372187999999994</v>
      </c>
      <c r="K162" s="43">
        <v>109.3</v>
      </c>
    </row>
    <row r="163" spans="1:44" s="12" customFormat="1" hidden="1" x14ac:dyDescent="0.25">
      <c r="A163" s="4" t="s">
        <v>159</v>
      </c>
      <c r="B163" s="13"/>
      <c r="C163" s="6" t="e">
        <f>'НДФЛ 1821010201'!#REF!+'НДФЛ 18210102020'!#REF!+#REF!+#REF!+#REF!+#REF!+'НДФЛ 1821010203'!#REF!+'НДФЛ 1821010204'!#REF!+#REF!+#REF!+#REF!+#REF!+#REF!+#REF!+#REF!</f>
        <v>#REF!</v>
      </c>
      <c r="D163" s="6"/>
      <c r="E163" s="6" t="e">
        <f>'НДФЛ 1821010201'!#REF!+'НДФЛ 18210102020'!#REF!+#REF!+#REF!+#REF!+#REF!+'НДФЛ 1821010203'!#REF!+'НДФЛ 1821010204'!#REF!+#REF!+#REF!+#REF!+#REF!+#REF!+#REF!+#REF!</f>
        <v>#REF!</v>
      </c>
      <c r="F163" s="6"/>
      <c r="G163" s="7" t="e">
        <f t="shared" si="6"/>
        <v>#REF!</v>
      </c>
      <c r="H163" s="6" t="e">
        <f>'НДФЛ 1821010201'!#REF!+'НДФЛ 18210102020'!#REF!+#REF!+#REF!+#REF!+#REF!+'НДФЛ 1821010203'!#REF!+'НДФЛ 1821010204'!#REF!+#REF!+#REF!+#REF!+#REF!+#REF!+#REF!+#REF!</f>
        <v>#REF!</v>
      </c>
      <c r="I163" s="7" t="e">
        <f t="shared" si="7"/>
        <v>#REF!</v>
      </c>
      <c r="J163" s="6" t="e">
        <f>'НДФЛ 1821010201'!#REF!+'НДФЛ 18210102020'!#REF!+#REF!+#REF!+#REF!+#REF!+'НДФЛ 1821010203'!#REF!+'НДФЛ 1821010204'!#REF!+#REF!+#REF!+#REF!+#REF!+#REF!+#REF!+#REF!</f>
        <v>#REF!</v>
      </c>
      <c r="K163" s="7" t="e">
        <f t="shared" si="8"/>
        <v>#REF!</v>
      </c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</row>
    <row r="164" spans="1:44" s="10" customFormat="1" hidden="1" x14ac:dyDescent="0.25">
      <c r="A164" s="8" t="s">
        <v>159</v>
      </c>
      <c r="B164" s="14"/>
      <c r="C164" s="1" t="e">
        <f>'НДФЛ 1821010201'!#REF!+'НДФЛ 18210102020'!#REF!+#REF!+#REF!+#REF!+#REF!+'НДФЛ 1821010203'!#REF!+'НДФЛ 1821010204'!#REF!+#REF!+#REF!+#REF!+#REF!+#REF!+#REF!+#REF!</f>
        <v>#REF!</v>
      </c>
      <c r="D164" s="1"/>
      <c r="E164" s="1" t="e">
        <f>'НДФЛ 1821010201'!#REF!+'НДФЛ 18210102020'!#REF!+#REF!+#REF!+#REF!+#REF!+'НДФЛ 1821010203'!#REF!+'НДФЛ 1821010204'!#REF!+#REF!+#REF!+#REF!+#REF!+#REF!+#REF!+#REF!</f>
        <v>#REF!</v>
      </c>
      <c r="F164" s="1"/>
      <c r="G164" s="2" t="e">
        <f t="shared" si="6"/>
        <v>#REF!</v>
      </c>
      <c r="H164" s="1" t="e">
        <f>'НДФЛ 1821010201'!#REF!+'НДФЛ 18210102020'!#REF!+#REF!+#REF!+#REF!+#REF!+'НДФЛ 1821010203'!#REF!+'НДФЛ 1821010204'!#REF!+#REF!+#REF!+#REF!+#REF!+#REF!+#REF!+#REF!</f>
        <v>#REF!</v>
      </c>
      <c r="I164" s="2" t="e">
        <f t="shared" si="7"/>
        <v>#REF!</v>
      </c>
      <c r="J164" s="1" t="e">
        <f>'НДФЛ 1821010201'!#REF!+'НДФЛ 18210102020'!#REF!+#REF!+#REF!+#REF!+#REF!+'НДФЛ 1821010203'!#REF!+'НДФЛ 1821010204'!#REF!+#REF!+#REF!+#REF!+#REF!+#REF!+#REF!+#REF!</f>
        <v>#REF!</v>
      </c>
      <c r="K164" s="2" t="e">
        <f t="shared" si="8"/>
        <v>#REF!</v>
      </c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</row>
    <row r="165" spans="1:44" hidden="1" x14ac:dyDescent="0.25">
      <c r="A165" s="11" t="s">
        <v>160</v>
      </c>
      <c r="B165" s="3">
        <v>15636101</v>
      </c>
      <c r="C165" s="1" t="e">
        <f>'НДФЛ 1821010201'!#REF!+'НДФЛ 18210102020'!#REF!+#REF!+#REF!+#REF!+#REF!+'НДФЛ 1821010203'!#REF!+'НДФЛ 1821010204'!#REF!+#REF!+#REF!+#REF!+#REF!+#REF!+#REF!+#REF!</f>
        <v>#REF!</v>
      </c>
      <c r="D165" s="1"/>
      <c r="E165" s="1" t="e">
        <f>'НДФЛ 1821010201'!#REF!+'НДФЛ 18210102020'!#REF!+#REF!+#REF!+#REF!+#REF!+'НДФЛ 1821010203'!#REF!+'НДФЛ 1821010204'!#REF!+#REF!+#REF!+#REF!+#REF!+#REF!+#REF!+#REF!</f>
        <v>#REF!</v>
      </c>
      <c r="F165" s="1"/>
      <c r="G165" s="2" t="e">
        <f t="shared" si="6"/>
        <v>#REF!</v>
      </c>
      <c r="H165" s="1" t="e">
        <f>'НДФЛ 1821010201'!#REF!+'НДФЛ 18210102020'!#REF!+#REF!+#REF!+#REF!+#REF!+'НДФЛ 1821010203'!#REF!+'НДФЛ 1821010204'!#REF!+#REF!+#REF!+#REF!+#REF!+#REF!+#REF!+#REF!</f>
        <v>#REF!</v>
      </c>
      <c r="I165" s="2" t="e">
        <f t="shared" si="7"/>
        <v>#REF!</v>
      </c>
      <c r="J165" s="1" t="e">
        <f>'НДФЛ 1821010201'!#REF!+'НДФЛ 18210102020'!#REF!+#REF!+#REF!+#REF!+#REF!+'НДФЛ 1821010203'!#REF!+'НДФЛ 1821010204'!#REF!+#REF!+#REF!+#REF!+#REF!+#REF!+#REF!+#REF!</f>
        <v>#REF!</v>
      </c>
      <c r="K165" s="2" t="e">
        <f t="shared" si="8"/>
        <v>#REF!</v>
      </c>
    </row>
    <row r="166" spans="1:44" hidden="1" x14ac:dyDescent="0.25">
      <c r="A166" s="11" t="s">
        <v>161</v>
      </c>
      <c r="B166" s="3">
        <v>15636416</v>
      </c>
      <c r="C166" s="1" t="e">
        <f>'НДФЛ 1821010201'!#REF!+'НДФЛ 18210102020'!#REF!+#REF!+#REF!+#REF!+#REF!+'НДФЛ 1821010203'!#REF!+'НДФЛ 1821010204'!#REF!+#REF!+#REF!+#REF!+#REF!+#REF!+#REF!+#REF!</f>
        <v>#REF!</v>
      </c>
      <c r="D166" s="1"/>
      <c r="E166" s="1" t="e">
        <f>'НДФЛ 1821010201'!#REF!+'НДФЛ 18210102020'!#REF!+#REF!+#REF!+#REF!+#REF!+'НДФЛ 1821010203'!#REF!+'НДФЛ 1821010204'!#REF!+#REF!+#REF!+#REF!+#REF!+#REF!+#REF!+#REF!</f>
        <v>#REF!</v>
      </c>
      <c r="F166" s="1"/>
      <c r="G166" s="2" t="e">
        <f t="shared" si="6"/>
        <v>#REF!</v>
      </c>
      <c r="H166" s="1" t="e">
        <f>'НДФЛ 1821010201'!#REF!+'НДФЛ 18210102020'!#REF!+#REF!+#REF!+#REF!+#REF!+'НДФЛ 1821010203'!#REF!+'НДФЛ 1821010204'!#REF!+#REF!+#REF!+#REF!+#REF!+#REF!+#REF!+#REF!</f>
        <v>#REF!</v>
      </c>
      <c r="I166" s="2" t="e">
        <f t="shared" si="7"/>
        <v>#REF!</v>
      </c>
      <c r="J166" s="1" t="e">
        <f>'НДФЛ 1821010201'!#REF!+'НДФЛ 18210102020'!#REF!+#REF!+#REF!+#REF!+#REF!+'НДФЛ 1821010203'!#REF!+'НДФЛ 1821010204'!#REF!+#REF!+#REF!+#REF!+#REF!+#REF!+#REF!+#REF!</f>
        <v>#REF!</v>
      </c>
      <c r="K166" s="2" t="e">
        <f t="shared" si="8"/>
        <v>#REF!</v>
      </c>
    </row>
    <row r="167" spans="1:44" ht="15" hidden="1" customHeight="1" x14ac:dyDescent="0.25">
      <c r="A167" s="11" t="s">
        <v>162</v>
      </c>
      <c r="B167" s="3">
        <v>15636428</v>
      </c>
      <c r="C167" s="1" t="e">
        <f>'НДФЛ 1821010201'!#REF!+'НДФЛ 18210102020'!#REF!+#REF!+#REF!+#REF!+#REF!+'НДФЛ 1821010203'!#REF!+'НДФЛ 1821010204'!#REF!+#REF!+#REF!+#REF!+#REF!+#REF!+#REF!+#REF!</f>
        <v>#REF!</v>
      </c>
      <c r="D167" s="1"/>
      <c r="E167" s="1" t="e">
        <f>'НДФЛ 1821010201'!#REF!+'НДФЛ 18210102020'!#REF!+#REF!+#REF!+#REF!+#REF!+'НДФЛ 1821010203'!#REF!+'НДФЛ 1821010204'!#REF!+#REF!+#REF!+#REF!+#REF!+#REF!+#REF!+#REF!</f>
        <v>#REF!</v>
      </c>
      <c r="F167" s="1"/>
      <c r="G167" s="2" t="e">
        <f t="shared" si="6"/>
        <v>#REF!</v>
      </c>
      <c r="H167" s="1" t="e">
        <f>'НДФЛ 1821010201'!#REF!+'НДФЛ 18210102020'!#REF!+#REF!+#REF!+#REF!+#REF!+'НДФЛ 1821010203'!#REF!+'НДФЛ 1821010204'!#REF!+#REF!+#REF!+#REF!+#REF!+#REF!+#REF!+#REF!</f>
        <v>#REF!</v>
      </c>
      <c r="I167" s="2" t="e">
        <f t="shared" si="7"/>
        <v>#REF!</v>
      </c>
      <c r="J167" s="1" t="e">
        <f>'НДФЛ 1821010201'!#REF!+'НДФЛ 18210102020'!#REF!+#REF!+#REF!+#REF!+#REF!+'НДФЛ 1821010203'!#REF!+'НДФЛ 1821010204'!#REF!+#REF!+#REF!+#REF!+#REF!+#REF!+#REF!+#REF!</f>
        <v>#REF!</v>
      </c>
      <c r="K167" s="2" t="e">
        <f t="shared" si="8"/>
        <v>#REF!</v>
      </c>
    </row>
    <row r="168" spans="1:44" hidden="1" x14ac:dyDescent="0.25">
      <c r="A168" s="11" t="s">
        <v>163</v>
      </c>
      <c r="B168" s="3">
        <v>15636446</v>
      </c>
      <c r="C168" s="1" t="e">
        <f>'НДФЛ 1821010201'!#REF!+'НДФЛ 18210102020'!#REF!+#REF!+#REF!+#REF!+#REF!+'НДФЛ 1821010203'!#REF!+'НДФЛ 1821010204'!#REF!+#REF!+#REF!+#REF!+#REF!+#REF!+#REF!+#REF!</f>
        <v>#REF!</v>
      </c>
      <c r="D168" s="1"/>
      <c r="E168" s="1" t="e">
        <f>'НДФЛ 1821010201'!#REF!+'НДФЛ 18210102020'!#REF!+#REF!+#REF!+#REF!+#REF!+'НДФЛ 1821010203'!#REF!+'НДФЛ 1821010204'!#REF!+#REF!+#REF!+#REF!+#REF!+#REF!+#REF!+#REF!</f>
        <v>#REF!</v>
      </c>
      <c r="F168" s="1"/>
      <c r="G168" s="2" t="e">
        <f t="shared" si="6"/>
        <v>#REF!</v>
      </c>
      <c r="H168" s="1" t="e">
        <f>'НДФЛ 1821010201'!#REF!+'НДФЛ 18210102020'!#REF!+#REF!+#REF!+#REF!+#REF!+'НДФЛ 1821010203'!#REF!+'НДФЛ 1821010204'!#REF!+#REF!+#REF!+#REF!+#REF!+#REF!+#REF!+#REF!</f>
        <v>#REF!</v>
      </c>
      <c r="I168" s="2" t="e">
        <f t="shared" si="7"/>
        <v>#REF!</v>
      </c>
      <c r="J168" s="1" t="e">
        <f>'НДФЛ 1821010201'!#REF!+'НДФЛ 18210102020'!#REF!+#REF!+#REF!+#REF!+#REF!+'НДФЛ 1821010203'!#REF!+'НДФЛ 1821010204'!#REF!+#REF!+#REF!+#REF!+#REF!+#REF!+#REF!+#REF!</f>
        <v>#REF!</v>
      </c>
      <c r="K168" s="2" t="e">
        <f t="shared" si="8"/>
        <v>#REF!</v>
      </c>
    </row>
    <row r="169" spans="1:44" s="12" customFormat="1" hidden="1" x14ac:dyDescent="0.25">
      <c r="A169" s="4" t="s">
        <v>164</v>
      </c>
      <c r="B169" s="5"/>
      <c r="C169" s="6" t="e">
        <f>'НДФЛ 1821010201'!#REF!+'НДФЛ 18210102020'!#REF!+#REF!+#REF!+#REF!+#REF!+'НДФЛ 1821010203'!#REF!+'НДФЛ 1821010204'!#REF!+#REF!+#REF!+#REF!+#REF!+#REF!+#REF!+#REF!</f>
        <v>#REF!</v>
      </c>
      <c r="D169" s="6"/>
      <c r="E169" s="6" t="e">
        <f>'НДФЛ 1821010201'!#REF!+'НДФЛ 18210102020'!#REF!+#REF!+#REF!+#REF!+#REF!+'НДФЛ 1821010203'!#REF!+'НДФЛ 1821010204'!#REF!+#REF!+#REF!+#REF!+#REF!+#REF!+#REF!+#REF!</f>
        <v>#REF!</v>
      </c>
      <c r="F169" s="6"/>
      <c r="G169" s="7" t="e">
        <f t="shared" si="6"/>
        <v>#REF!</v>
      </c>
      <c r="H169" s="6" t="e">
        <f>'НДФЛ 1821010201'!#REF!+'НДФЛ 18210102020'!#REF!+#REF!+#REF!+#REF!+#REF!+'НДФЛ 1821010203'!#REF!+'НДФЛ 1821010204'!#REF!+#REF!+#REF!+#REF!+#REF!+#REF!+#REF!+#REF!</f>
        <v>#REF!</v>
      </c>
      <c r="I169" s="7" t="e">
        <f t="shared" si="7"/>
        <v>#REF!</v>
      </c>
      <c r="J169" s="6" t="e">
        <f>'НДФЛ 1821010201'!#REF!+'НДФЛ 18210102020'!#REF!+#REF!+#REF!+#REF!+#REF!+'НДФЛ 1821010203'!#REF!+'НДФЛ 1821010204'!#REF!+#REF!+#REF!+#REF!+#REF!+#REF!+#REF!+#REF!</f>
        <v>#REF!</v>
      </c>
      <c r="K169" s="7" t="e">
        <f t="shared" si="8"/>
        <v>#REF!</v>
      </c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</row>
    <row r="170" spans="1:44" s="10" customFormat="1" hidden="1" x14ac:dyDescent="0.25">
      <c r="A170" s="8" t="s">
        <v>164</v>
      </c>
      <c r="B170" s="9"/>
      <c r="C170" s="1" t="e">
        <f>'НДФЛ 1821010201'!#REF!+'НДФЛ 18210102020'!#REF!+#REF!+#REF!+#REF!+#REF!+'НДФЛ 1821010203'!#REF!+'НДФЛ 1821010204'!#REF!+#REF!+#REF!+#REF!+#REF!+#REF!+#REF!+#REF!</f>
        <v>#REF!</v>
      </c>
      <c r="D170" s="1"/>
      <c r="E170" s="1" t="e">
        <f>'НДФЛ 1821010201'!#REF!+'НДФЛ 18210102020'!#REF!+#REF!+#REF!+#REF!+#REF!+'НДФЛ 1821010203'!#REF!+'НДФЛ 1821010204'!#REF!+#REF!+#REF!+#REF!+#REF!+#REF!+#REF!+#REF!</f>
        <v>#REF!</v>
      </c>
      <c r="F170" s="1"/>
      <c r="G170" s="2" t="e">
        <f t="shared" si="6"/>
        <v>#REF!</v>
      </c>
      <c r="H170" s="1" t="e">
        <f>'НДФЛ 1821010201'!#REF!+'НДФЛ 18210102020'!#REF!+#REF!+#REF!+#REF!+#REF!+'НДФЛ 1821010203'!#REF!+'НДФЛ 1821010204'!#REF!+#REF!+#REF!+#REF!+#REF!+#REF!+#REF!+#REF!</f>
        <v>#REF!</v>
      </c>
      <c r="I170" s="2" t="e">
        <f t="shared" si="7"/>
        <v>#REF!</v>
      </c>
      <c r="J170" s="1" t="e">
        <f>'НДФЛ 1821010201'!#REF!+'НДФЛ 18210102020'!#REF!+#REF!+#REF!+#REF!+#REF!+'НДФЛ 1821010203'!#REF!+'НДФЛ 1821010204'!#REF!+#REF!+#REF!+#REF!+#REF!+#REF!+#REF!+#REF!</f>
        <v>#REF!</v>
      </c>
      <c r="K170" s="2" t="e">
        <f t="shared" si="8"/>
        <v>#REF!</v>
      </c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</row>
    <row r="171" spans="1:44" hidden="1" x14ac:dyDescent="0.25">
      <c r="A171" s="11" t="s">
        <v>165</v>
      </c>
      <c r="B171" s="3">
        <v>15638162</v>
      </c>
      <c r="C171" s="1" t="e">
        <f>'НДФЛ 1821010201'!#REF!+'НДФЛ 18210102020'!#REF!+#REF!+#REF!+#REF!+#REF!+'НДФЛ 1821010203'!#REF!+'НДФЛ 1821010204'!#REF!+#REF!+#REF!+#REF!+#REF!+#REF!+#REF!+#REF!</f>
        <v>#REF!</v>
      </c>
      <c r="D171" s="1"/>
      <c r="E171" s="1" t="e">
        <f>'НДФЛ 1821010201'!#REF!+'НДФЛ 18210102020'!#REF!+#REF!+#REF!+#REF!+#REF!+'НДФЛ 1821010203'!#REF!+'НДФЛ 1821010204'!#REF!+#REF!+#REF!+#REF!+#REF!+#REF!+#REF!+#REF!</f>
        <v>#REF!</v>
      </c>
      <c r="F171" s="1"/>
      <c r="G171" s="2" t="e">
        <f t="shared" si="6"/>
        <v>#REF!</v>
      </c>
      <c r="H171" s="1" t="e">
        <f>'НДФЛ 1821010201'!#REF!+'НДФЛ 18210102020'!#REF!+#REF!+#REF!+#REF!+#REF!+'НДФЛ 1821010203'!#REF!+'НДФЛ 1821010204'!#REF!+#REF!+#REF!+#REF!+#REF!+#REF!+#REF!+#REF!</f>
        <v>#REF!</v>
      </c>
      <c r="I171" s="2" t="e">
        <f t="shared" si="7"/>
        <v>#REF!</v>
      </c>
      <c r="J171" s="1" t="e">
        <f>'НДФЛ 1821010201'!#REF!+'НДФЛ 18210102020'!#REF!+#REF!+#REF!+#REF!+#REF!+'НДФЛ 1821010203'!#REF!+'НДФЛ 1821010204'!#REF!+#REF!+#REF!+#REF!+#REF!+#REF!+#REF!+#REF!</f>
        <v>#REF!</v>
      </c>
      <c r="K171" s="2" t="e">
        <f t="shared" si="8"/>
        <v>#REF!</v>
      </c>
    </row>
    <row r="172" spans="1:44" hidden="1" x14ac:dyDescent="0.25">
      <c r="A172" s="11" t="s">
        <v>166</v>
      </c>
      <c r="B172" s="3">
        <v>15638151</v>
      </c>
      <c r="C172" s="1" t="e">
        <f>'НДФЛ 1821010201'!#REF!+'НДФЛ 18210102020'!#REF!+#REF!+#REF!+#REF!+#REF!+'НДФЛ 1821010203'!#REF!+'НДФЛ 1821010204'!#REF!+#REF!+#REF!+#REF!+#REF!+#REF!+#REF!+#REF!</f>
        <v>#REF!</v>
      </c>
      <c r="D172" s="1"/>
      <c r="E172" s="1" t="e">
        <f>'НДФЛ 1821010201'!#REF!+'НДФЛ 18210102020'!#REF!+#REF!+#REF!+#REF!+#REF!+'НДФЛ 1821010203'!#REF!+'НДФЛ 1821010204'!#REF!+#REF!+#REF!+#REF!+#REF!+#REF!+#REF!+#REF!</f>
        <v>#REF!</v>
      </c>
      <c r="F172" s="1"/>
      <c r="G172" s="2" t="e">
        <f t="shared" si="6"/>
        <v>#REF!</v>
      </c>
      <c r="H172" s="1" t="e">
        <f>'НДФЛ 1821010201'!#REF!+'НДФЛ 18210102020'!#REF!+#REF!+#REF!+#REF!+#REF!+'НДФЛ 1821010203'!#REF!+'НДФЛ 1821010204'!#REF!+#REF!+#REF!+#REF!+#REF!+#REF!+#REF!+#REF!</f>
        <v>#REF!</v>
      </c>
      <c r="I172" s="2" t="e">
        <f t="shared" si="7"/>
        <v>#REF!</v>
      </c>
      <c r="J172" s="1" t="e">
        <f>'НДФЛ 1821010201'!#REF!+'НДФЛ 18210102020'!#REF!+#REF!+#REF!+#REF!+#REF!+'НДФЛ 1821010203'!#REF!+'НДФЛ 1821010204'!#REF!+#REF!+#REF!+#REF!+#REF!+#REF!+#REF!+#REF!</f>
        <v>#REF!</v>
      </c>
      <c r="K172" s="2" t="e">
        <f t="shared" si="8"/>
        <v>#REF!</v>
      </c>
    </row>
    <row r="173" spans="1:44" hidden="1" x14ac:dyDescent="0.25">
      <c r="A173" s="11" t="s">
        <v>73</v>
      </c>
      <c r="B173" s="3">
        <v>15638404</v>
      </c>
      <c r="C173" s="1" t="e">
        <f>'НДФЛ 1821010201'!#REF!+'НДФЛ 18210102020'!#REF!+#REF!+#REF!+#REF!+#REF!+'НДФЛ 1821010203'!#REF!+'НДФЛ 1821010204'!#REF!+#REF!+#REF!+#REF!+#REF!+#REF!+#REF!+#REF!</f>
        <v>#REF!</v>
      </c>
      <c r="D173" s="1"/>
      <c r="E173" s="1" t="e">
        <f>'НДФЛ 1821010201'!#REF!+'НДФЛ 18210102020'!#REF!+#REF!+#REF!+#REF!+#REF!+'НДФЛ 1821010203'!#REF!+'НДФЛ 1821010204'!#REF!+#REF!+#REF!+#REF!+#REF!+#REF!+#REF!+#REF!</f>
        <v>#REF!</v>
      </c>
      <c r="F173" s="1"/>
      <c r="G173" s="2" t="e">
        <f t="shared" si="6"/>
        <v>#REF!</v>
      </c>
      <c r="H173" s="1" t="e">
        <f>'НДФЛ 1821010201'!#REF!+'НДФЛ 18210102020'!#REF!+#REF!+#REF!+#REF!+#REF!+'НДФЛ 1821010203'!#REF!+'НДФЛ 1821010204'!#REF!+#REF!+#REF!+#REF!+#REF!+#REF!+#REF!+#REF!</f>
        <v>#REF!</v>
      </c>
      <c r="I173" s="2" t="e">
        <f t="shared" si="7"/>
        <v>#REF!</v>
      </c>
      <c r="J173" s="1" t="e">
        <f>'НДФЛ 1821010201'!#REF!+'НДФЛ 18210102020'!#REF!+#REF!+#REF!+#REF!+#REF!+'НДФЛ 1821010203'!#REF!+'НДФЛ 1821010204'!#REF!+#REF!+#REF!+#REF!+#REF!+#REF!+#REF!+#REF!</f>
        <v>#REF!</v>
      </c>
      <c r="K173" s="2" t="e">
        <f t="shared" si="8"/>
        <v>#REF!</v>
      </c>
    </row>
    <row r="174" spans="1:44" hidden="1" x14ac:dyDescent="0.25">
      <c r="A174" s="11" t="s">
        <v>167</v>
      </c>
      <c r="B174" s="3">
        <v>15638416</v>
      </c>
      <c r="C174" s="1" t="e">
        <f>'НДФЛ 1821010201'!#REF!+'НДФЛ 18210102020'!#REF!+#REF!+#REF!+#REF!+#REF!+'НДФЛ 1821010203'!#REF!+'НДФЛ 1821010204'!#REF!+#REF!+#REF!+#REF!+#REF!+#REF!+#REF!+#REF!</f>
        <v>#REF!</v>
      </c>
      <c r="D174" s="1"/>
      <c r="E174" s="1" t="e">
        <f>'НДФЛ 1821010201'!#REF!+'НДФЛ 18210102020'!#REF!+#REF!+#REF!+#REF!+#REF!+'НДФЛ 1821010203'!#REF!+'НДФЛ 1821010204'!#REF!+#REF!+#REF!+#REF!+#REF!+#REF!+#REF!+#REF!</f>
        <v>#REF!</v>
      </c>
      <c r="F174" s="1"/>
      <c r="G174" s="2" t="e">
        <f t="shared" si="6"/>
        <v>#REF!</v>
      </c>
      <c r="H174" s="1" t="e">
        <f>'НДФЛ 1821010201'!#REF!+'НДФЛ 18210102020'!#REF!+#REF!+#REF!+#REF!+#REF!+'НДФЛ 1821010203'!#REF!+'НДФЛ 1821010204'!#REF!+#REF!+#REF!+#REF!+#REF!+#REF!+#REF!+#REF!</f>
        <v>#REF!</v>
      </c>
      <c r="I174" s="2" t="e">
        <f t="shared" si="7"/>
        <v>#REF!</v>
      </c>
      <c r="J174" s="1" t="e">
        <f>'НДФЛ 1821010201'!#REF!+'НДФЛ 18210102020'!#REF!+#REF!+#REF!+#REF!+#REF!+'НДФЛ 1821010203'!#REF!+'НДФЛ 1821010204'!#REF!+#REF!+#REF!+#REF!+#REF!+#REF!+#REF!+#REF!</f>
        <v>#REF!</v>
      </c>
      <c r="K174" s="2" t="e">
        <f t="shared" si="8"/>
        <v>#REF!</v>
      </c>
    </row>
    <row r="175" spans="1:44" hidden="1" x14ac:dyDescent="0.25">
      <c r="A175" s="11" t="s">
        <v>168</v>
      </c>
      <c r="B175" s="3">
        <v>15638460</v>
      </c>
      <c r="C175" s="1" t="e">
        <f>'НДФЛ 1821010201'!#REF!+'НДФЛ 18210102020'!#REF!+#REF!+#REF!+#REF!+#REF!+'НДФЛ 1821010203'!#REF!+'НДФЛ 1821010204'!#REF!+#REF!+#REF!+#REF!+#REF!+#REF!+#REF!+#REF!</f>
        <v>#REF!</v>
      </c>
      <c r="D175" s="1"/>
      <c r="E175" s="1" t="e">
        <f>'НДФЛ 1821010201'!#REF!+'НДФЛ 18210102020'!#REF!+#REF!+#REF!+#REF!+#REF!+'НДФЛ 1821010203'!#REF!+'НДФЛ 1821010204'!#REF!+#REF!+#REF!+#REF!+#REF!+#REF!+#REF!+#REF!</f>
        <v>#REF!</v>
      </c>
      <c r="F175" s="1"/>
      <c r="G175" s="2" t="e">
        <f t="shared" si="6"/>
        <v>#REF!</v>
      </c>
      <c r="H175" s="1" t="e">
        <f>'НДФЛ 1821010201'!#REF!+'НДФЛ 18210102020'!#REF!+#REF!+#REF!+#REF!+#REF!+'НДФЛ 1821010203'!#REF!+'НДФЛ 1821010204'!#REF!+#REF!+#REF!+#REF!+#REF!+#REF!+#REF!+#REF!</f>
        <v>#REF!</v>
      </c>
      <c r="I175" s="2" t="e">
        <f t="shared" si="7"/>
        <v>#REF!</v>
      </c>
      <c r="J175" s="1" t="e">
        <f>'НДФЛ 1821010201'!#REF!+'НДФЛ 18210102020'!#REF!+#REF!+#REF!+#REF!+#REF!+'НДФЛ 1821010203'!#REF!+'НДФЛ 1821010204'!#REF!+#REF!+#REF!+#REF!+#REF!+#REF!+#REF!+#REF!</f>
        <v>#REF!</v>
      </c>
      <c r="K175" s="2" t="e">
        <f t="shared" si="8"/>
        <v>#REF!</v>
      </c>
    </row>
    <row r="176" spans="1:44" hidden="1" x14ac:dyDescent="0.25">
      <c r="A176" s="11" t="s">
        <v>169</v>
      </c>
      <c r="B176" s="3">
        <v>15638446</v>
      </c>
      <c r="C176" s="1" t="e">
        <f>'НДФЛ 1821010201'!#REF!+'НДФЛ 18210102020'!#REF!+#REF!+#REF!+#REF!+#REF!+'НДФЛ 1821010203'!#REF!+'НДФЛ 1821010204'!#REF!+#REF!+#REF!+#REF!+#REF!+#REF!+#REF!+#REF!</f>
        <v>#REF!</v>
      </c>
      <c r="D176" s="1"/>
      <c r="E176" s="1" t="e">
        <f>'НДФЛ 1821010201'!#REF!+'НДФЛ 18210102020'!#REF!+#REF!+#REF!+#REF!+#REF!+'НДФЛ 1821010203'!#REF!+'НДФЛ 1821010204'!#REF!+#REF!+#REF!+#REF!+#REF!+#REF!+#REF!+#REF!</f>
        <v>#REF!</v>
      </c>
      <c r="F176" s="1"/>
      <c r="G176" s="2" t="e">
        <f t="shared" si="6"/>
        <v>#REF!</v>
      </c>
      <c r="H176" s="1" t="e">
        <f>'НДФЛ 1821010201'!#REF!+'НДФЛ 18210102020'!#REF!+#REF!+#REF!+#REF!+#REF!+'НДФЛ 1821010203'!#REF!+'НДФЛ 1821010204'!#REF!+#REF!+#REF!+#REF!+#REF!+#REF!+#REF!+#REF!</f>
        <v>#REF!</v>
      </c>
      <c r="I176" s="2" t="e">
        <f t="shared" si="7"/>
        <v>#REF!</v>
      </c>
      <c r="J176" s="1" t="e">
        <f>'НДФЛ 1821010201'!#REF!+'НДФЛ 18210102020'!#REF!+#REF!+#REF!+#REF!+#REF!+'НДФЛ 1821010203'!#REF!+'НДФЛ 1821010204'!#REF!+#REF!+#REF!+#REF!+#REF!+#REF!+#REF!+#REF!</f>
        <v>#REF!</v>
      </c>
      <c r="K176" s="2" t="e">
        <f t="shared" si="8"/>
        <v>#REF!</v>
      </c>
    </row>
    <row r="177" spans="1:44" s="12" customFormat="1" hidden="1" x14ac:dyDescent="0.25">
      <c r="A177" s="4" t="s">
        <v>170</v>
      </c>
      <c r="B177" s="13"/>
      <c r="C177" s="6" t="e">
        <f>'НДФЛ 1821010201'!#REF!+'НДФЛ 18210102020'!#REF!+#REF!+#REF!+#REF!+#REF!+'НДФЛ 1821010203'!#REF!+'НДФЛ 1821010204'!#REF!+#REF!+#REF!+#REF!+#REF!+#REF!+#REF!+#REF!</f>
        <v>#REF!</v>
      </c>
      <c r="D177" s="6"/>
      <c r="E177" s="6" t="e">
        <f>'НДФЛ 1821010201'!#REF!+'НДФЛ 18210102020'!#REF!+#REF!+#REF!+#REF!+#REF!+'НДФЛ 1821010203'!#REF!+'НДФЛ 1821010204'!#REF!+#REF!+#REF!+#REF!+#REF!+#REF!+#REF!+#REF!</f>
        <v>#REF!</v>
      </c>
      <c r="F177" s="6"/>
      <c r="G177" s="7" t="e">
        <f t="shared" si="6"/>
        <v>#REF!</v>
      </c>
      <c r="H177" s="6" t="e">
        <f>'НДФЛ 1821010201'!#REF!+'НДФЛ 18210102020'!#REF!+#REF!+#REF!+#REF!+#REF!+'НДФЛ 1821010203'!#REF!+'НДФЛ 1821010204'!#REF!+#REF!+#REF!+#REF!+#REF!+#REF!+#REF!+#REF!</f>
        <v>#REF!</v>
      </c>
      <c r="I177" s="7" t="e">
        <f t="shared" si="7"/>
        <v>#REF!</v>
      </c>
      <c r="J177" s="6" t="e">
        <f>'НДФЛ 1821010201'!#REF!+'НДФЛ 18210102020'!#REF!+#REF!+#REF!+#REF!+#REF!+'НДФЛ 1821010203'!#REF!+'НДФЛ 1821010204'!#REF!+#REF!+#REF!+#REF!+#REF!+#REF!+#REF!+#REF!</f>
        <v>#REF!</v>
      </c>
      <c r="K177" s="15" t="e">
        <f t="shared" si="8"/>
        <v>#REF!</v>
      </c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</row>
    <row r="178" spans="1:44" s="10" customFormat="1" hidden="1" x14ac:dyDescent="0.25">
      <c r="A178" s="8" t="s">
        <v>170</v>
      </c>
      <c r="B178" s="14"/>
      <c r="C178" s="1" t="e">
        <f>'НДФЛ 1821010201'!#REF!+'НДФЛ 18210102020'!#REF!+#REF!+#REF!+#REF!+#REF!+'НДФЛ 1821010203'!#REF!+'НДФЛ 1821010204'!#REF!+#REF!+#REF!+#REF!+#REF!+#REF!+#REF!+#REF!</f>
        <v>#REF!</v>
      </c>
      <c r="D178" s="1"/>
      <c r="E178" s="1" t="e">
        <f>'НДФЛ 1821010201'!#REF!+'НДФЛ 18210102020'!#REF!+#REF!+#REF!+#REF!+#REF!+'НДФЛ 1821010203'!#REF!+'НДФЛ 1821010204'!#REF!+#REF!+#REF!+#REF!+#REF!+#REF!+#REF!+#REF!</f>
        <v>#REF!</v>
      </c>
      <c r="F178" s="1"/>
      <c r="G178" s="2" t="e">
        <f t="shared" si="6"/>
        <v>#REF!</v>
      </c>
      <c r="H178" s="1" t="e">
        <f>'НДФЛ 1821010201'!#REF!+'НДФЛ 18210102020'!#REF!+#REF!+#REF!+#REF!+#REF!+'НДФЛ 1821010203'!#REF!+'НДФЛ 1821010204'!#REF!+#REF!+#REF!+#REF!+#REF!+#REF!+#REF!+#REF!</f>
        <v>#REF!</v>
      </c>
      <c r="I178" s="2" t="e">
        <f t="shared" si="7"/>
        <v>#REF!</v>
      </c>
      <c r="J178" s="1" t="e">
        <f>'НДФЛ 1821010201'!#REF!+'НДФЛ 18210102020'!#REF!+#REF!+#REF!+#REF!+#REF!+'НДФЛ 1821010203'!#REF!+'НДФЛ 1821010204'!#REF!+#REF!+#REF!+#REF!+#REF!+#REF!+#REF!+#REF!</f>
        <v>#REF!</v>
      </c>
      <c r="K178" s="2" t="e">
        <f t="shared" si="8"/>
        <v>#REF!</v>
      </c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</row>
    <row r="179" spans="1:44" hidden="1" x14ac:dyDescent="0.25">
      <c r="A179" s="11" t="s">
        <v>171</v>
      </c>
      <c r="B179" s="3">
        <v>15642151</v>
      </c>
      <c r="C179" s="1" t="e">
        <f>'НДФЛ 1821010201'!#REF!+'НДФЛ 18210102020'!#REF!+#REF!+#REF!+#REF!+#REF!+'НДФЛ 1821010203'!#REF!+'НДФЛ 1821010204'!#REF!+#REF!+#REF!+#REF!+#REF!+#REF!+#REF!+#REF!</f>
        <v>#REF!</v>
      </c>
      <c r="D179" s="1"/>
      <c r="E179" s="1" t="e">
        <f>'НДФЛ 1821010201'!#REF!+'НДФЛ 18210102020'!#REF!+#REF!+#REF!+#REF!+#REF!+'НДФЛ 1821010203'!#REF!+'НДФЛ 1821010204'!#REF!+#REF!+#REF!+#REF!+#REF!+#REF!+#REF!+#REF!</f>
        <v>#REF!</v>
      </c>
      <c r="F179" s="1"/>
      <c r="G179" s="2" t="e">
        <f t="shared" si="6"/>
        <v>#REF!</v>
      </c>
      <c r="H179" s="1" t="e">
        <f>'НДФЛ 1821010201'!#REF!+'НДФЛ 18210102020'!#REF!+#REF!+#REF!+#REF!+#REF!+'НДФЛ 1821010203'!#REF!+'НДФЛ 1821010204'!#REF!+#REF!+#REF!+#REF!+#REF!+#REF!+#REF!+#REF!</f>
        <v>#REF!</v>
      </c>
      <c r="I179" s="2" t="e">
        <f t="shared" si="7"/>
        <v>#REF!</v>
      </c>
      <c r="J179" s="1" t="e">
        <f>'НДФЛ 1821010201'!#REF!+'НДФЛ 18210102020'!#REF!+#REF!+#REF!+#REF!+#REF!+'НДФЛ 1821010203'!#REF!+'НДФЛ 1821010204'!#REF!+#REF!+#REF!+#REF!+#REF!+#REF!+#REF!+#REF!</f>
        <v>#REF!</v>
      </c>
      <c r="K179" s="2" t="e">
        <f t="shared" si="8"/>
        <v>#REF!</v>
      </c>
    </row>
    <row r="180" spans="1:44" hidden="1" x14ac:dyDescent="0.25">
      <c r="A180" s="11" t="s">
        <v>172</v>
      </c>
      <c r="B180" s="3">
        <v>15642412</v>
      </c>
      <c r="C180" s="1" t="e">
        <f>'НДФЛ 1821010201'!#REF!+'НДФЛ 18210102020'!#REF!+#REF!+#REF!+#REF!+#REF!+'НДФЛ 1821010203'!#REF!+'НДФЛ 1821010204'!#REF!+#REF!+#REF!+#REF!+#REF!+#REF!+#REF!+#REF!</f>
        <v>#REF!</v>
      </c>
      <c r="D180" s="1"/>
      <c r="E180" s="1" t="e">
        <f>'НДФЛ 1821010201'!#REF!+'НДФЛ 18210102020'!#REF!+#REF!+#REF!+#REF!+#REF!+'НДФЛ 1821010203'!#REF!+'НДФЛ 1821010204'!#REF!+#REF!+#REF!+#REF!+#REF!+#REF!+#REF!+#REF!</f>
        <v>#REF!</v>
      </c>
      <c r="F180" s="1"/>
      <c r="G180" s="2" t="e">
        <f t="shared" si="6"/>
        <v>#REF!</v>
      </c>
      <c r="H180" s="1" t="e">
        <f>'НДФЛ 1821010201'!#REF!+'НДФЛ 18210102020'!#REF!+#REF!+#REF!+#REF!+#REF!+'НДФЛ 1821010203'!#REF!+'НДФЛ 1821010204'!#REF!+#REF!+#REF!+#REF!+#REF!+#REF!+#REF!+#REF!</f>
        <v>#REF!</v>
      </c>
      <c r="I180" s="2" t="e">
        <f t="shared" si="7"/>
        <v>#REF!</v>
      </c>
      <c r="J180" s="1" t="e">
        <f>'НДФЛ 1821010201'!#REF!+'НДФЛ 18210102020'!#REF!+#REF!+#REF!+#REF!+#REF!+'НДФЛ 1821010203'!#REF!+'НДФЛ 1821010204'!#REF!+#REF!+#REF!+#REF!+#REF!+#REF!+#REF!+#REF!</f>
        <v>#REF!</v>
      </c>
      <c r="K180" s="2" t="e">
        <f t="shared" si="8"/>
        <v>#REF!</v>
      </c>
    </row>
    <row r="181" spans="1:44" hidden="1" x14ac:dyDescent="0.25">
      <c r="A181" s="11" t="s">
        <v>173</v>
      </c>
      <c r="B181" s="3">
        <v>15642417</v>
      </c>
      <c r="C181" s="1" t="e">
        <f>'НДФЛ 1821010201'!#REF!+'НДФЛ 18210102020'!#REF!+#REF!+#REF!+#REF!+#REF!+'НДФЛ 1821010203'!#REF!+'НДФЛ 1821010204'!#REF!+#REF!+#REF!+#REF!+#REF!+#REF!+#REF!+#REF!</f>
        <v>#REF!</v>
      </c>
      <c r="D181" s="1"/>
      <c r="E181" s="1" t="e">
        <f>'НДФЛ 1821010201'!#REF!+'НДФЛ 18210102020'!#REF!+#REF!+#REF!+#REF!+#REF!+'НДФЛ 1821010203'!#REF!+'НДФЛ 1821010204'!#REF!+#REF!+#REF!+#REF!+#REF!+#REF!+#REF!+#REF!</f>
        <v>#REF!</v>
      </c>
      <c r="F181" s="1"/>
      <c r="G181" s="2" t="e">
        <f t="shared" si="6"/>
        <v>#REF!</v>
      </c>
      <c r="H181" s="1" t="e">
        <f>'НДФЛ 1821010201'!#REF!+'НДФЛ 18210102020'!#REF!+#REF!+#REF!+#REF!+#REF!+'НДФЛ 1821010203'!#REF!+'НДФЛ 1821010204'!#REF!+#REF!+#REF!+#REF!+#REF!+#REF!+#REF!+#REF!</f>
        <v>#REF!</v>
      </c>
      <c r="I181" s="2" t="e">
        <f t="shared" si="7"/>
        <v>#REF!</v>
      </c>
      <c r="J181" s="1" t="e">
        <f>'НДФЛ 1821010201'!#REF!+'НДФЛ 18210102020'!#REF!+#REF!+#REF!+#REF!+#REF!+'НДФЛ 1821010203'!#REF!+'НДФЛ 1821010204'!#REF!+#REF!+#REF!+#REF!+#REF!+#REF!+#REF!+#REF!</f>
        <v>#REF!</v>
      </c>
      <c r="K181" s="2" t="e">
        <f t="shared" si="8"/>
        <v>#REF!</v>
      </c>
    </row>
    <row r="182" spans="1:44" hidden="1" x14ac:dyDescent="0.25">
      <c r="A182" s="11" t="s">
        <v>174</v>
      </c>
      <c r="B182" s="3">
        <v>15642422</v>
      </c>
      <c r="C182" s="1" t="e">
        <f>'НДФЛ 1821010201'!#REF!+'НДФЛ 18210102020'!#REF!+#REF!+#REF!+#REF!+#REF!+'НДФЛ 1821010203'!#REF!+'НДФЛ 1821010204'!#REF!+#REF!+#REF!+#REF!+#REF!+#REF!+#REF!+#REF!</f>
        <v>#REF!</v>
      </c>
      <c r="D182" s="1"/>
      <c r="E182" s="1" t="e">
        <f>'НДФЛ 1821010201'!#REF!+'НДФЛ 18210102020'!#REF!+#REF!+#REF!+#REF!+#REF!+'НДФЛ 1821010203'!#REF!+'НДФЛ 1821010204'!#REF!+#REF!+#REF!+#REF!+#REF!+#REF!+#REF!+#REF!</f>
        <v>#REF!</v>
      </c>
      <c r="F182" s="1"/>
      <c r="G182" s="2" t="e">
        <f t="shared" si="6"/>
        <v>#REF!</v>
      </c>
      <c r="H182" s="1" t="e">
        <f>'НДФЛ 1821010201'!#REF!+'НДФЛ 18210102020'!#REF!+#REF!+#REF!+#REF!+#REF!+'НДФЛ 1821010203'!#REF!+'НДФЛ 1821010204'!#REF!+#REF!+#REF!+#REF!+#REF!+#REF!+#REF!+#REF!</f>
        <v>#REF!</v>
      </c>
      <c r="I182" s="2" t="e">
        <f t="shared" si="7"/>
        <v>#REF!</v>
      </c>
      <c r="J182" s="1" t="e">
        <f>'НДФЛ 1821010201'!#REF!+'НДФЛ 18210102020'!#REF!+#REF!+#REF!+#REF!+#REF!+'НДФЛ 1821010203'!#REF!+'НДФЛ 1821010204'!#REF!+#REF!+#REF!+#REF!+#REF!+#REF!+#REF!+#REF!</f>
        <v>#REF!</v>
      </c>
      <c r="K182" s="2" t="e">
        <f t="shared" si="8"/>
        <v>#REF!</v>
      </c>
    </row>
    <row r="183" spans="1:44" hidden="1" x14ac:dyDescent="0.25">
      <c r="A183" s="11" t="s">
        <v>175</v>
      </c>
      <c r="B183" s="3">
        <v>15642452</v>
      </c>
      <c r="C183" s="1" t="e">
        <f>'НДФЛ 1821010201'!#REF!+'НДФЛ 18210102020'!#REF!+#REF!+#REF!+#REF!+#REF!+'НДФЛ 1821010203'!#REF!+'НДФЛ 1821010204'!#REF!+#REF!+#REF!+#REF!+#REF!+#REF!+#REF!+#REF!</f>
        <v>#REF!</v>
      </c>
      <c r="D183" s="1"/>
      <c r="E183" s="1" t="e">
        <f>'НДФЛ 1821010201'!#REF!+'НДФЛ 18210102020'!#REF!+#REF!+#REF!+#REF!+#REF!+'НДФЛ 1821010203'!#REF!+'НДФЛ 1821010204'!#REF!+#REF!+#REF!+#REF!+#REF!+#REF!+#REF!+#REF!</f>
        <v>#REF!</v>
      </c>
      <c r="F183" s="1"/>
      <c r="G183" s="2" t="e">
        <f t="shared" si="6"/>
        <v>#REF!</v>
      </c>
      <c r="H183" s="1" t="e">
        <f>'НДФЛ 1821010201'!#REF!+'НДФЛ 18210102020'!#REF!+#REF!+#REF!+#REF!+#REF!+'НДФЛ 1821010203'!#REF!+'НДФЛ 1821010204'!#REF!+#REF!+#REF!+#REF!+#REF!+#REF!+#REF!+#REF!</f>
        <v>#REF!</v>
      </c>
      <c r="I183" s="2" t="e">
        <f t="shared" si="7"/>
        <v>#REF!</v>
      </c>
      <c r="J183" s="1" t="e">
        <f>'НДФЛ 1821010201'!#REF!+'НДФЛ 18210102020'!#REF!+#REF!+#REF!+#REF!+#REF!+'НДФЛ 1821010203'!#REF!+'НДФЛ 1821010204'!#REF!+#REF!+#REF!+#REF!+#REF!+#REF!+#REF!+#REF!</f>
        <v>#REF!</v>
      </c>
      <c r="K183" s="2" t="e">
        <f t="shared" si="8"/>
        <v>#REF!</v>
      </c>
    </row>
    <row r="184" spans="1:44" hidden="1" x14ac:dyDescent="0.25">
      <c r="A184" s="11" t="s">
        <v>176</v>
      </c>
      <c r="B184" s="3">
        <v>15642428</v>
      </c>
      <c r="C184" s="1" t="e">
        <f>'НДФЛ 1821010201'!#REF!+'НДФЛ 18210102020'!#REF!+#REF!+#REF!+#REF!+#REF!+'НДФЛ 1821010203'!#REF!+'НДФЛ 1821010204'!#REF!+#REF!+#REF!+#REF!+#REF!+#REF!+#REF!+#REF!</f>
        <v>#REF!</v>
      </c>
      <c r="D184" s="1"/>
      <c r="E184" s="1" t="e">
        <f>'НДФЛ 1821010201'!#REF!+'НДФЛ 18210102020'!#REF!+#REF!+#REF!+#REF!+#REF!+'НДФЛ 1821010203'!#REF!+'НДФЛ 1821010204'!#REF!+#REF!+#REF!+#REF!+#REF!+#REF!+#REF!+#REF!</f>
        <v>#REF!</v>
      </c>
      <c r="F184" s="1"/>
      <c r="G184" s="2" t="e">
        <f t="shared" si="6"/>
        <v>#REF!</v>
      </c>
      <c r="H184" s="1" t="e">
        <f>'НДФЛ 1821010201'!#REF!+'НДФЛ 18210102020'!#REF!+#REF!+#REF!+#REF!+#REF!+'НДФЛ 1821010203'!#REF!+'НДФЛ 1821010204'!#REF!+#REF!+#REF!+#REF!+#REF!+#REF!+#REF!+#REF!</f>
        <v>#REF!</v>
      </c>
      <c r="I184" s="2" t="e">
        <f t="shared" si="7"/>
        <v>#REF!</v>
      </c>
      <c r="J184" s="1" t="e">
        <f>'НДФЛ 1821010201'!#REF!+'НДФЛ 18210102020'!#REF!+#REF!+#REF!+#REF!+#REF!+'НДФЛ 1821010203'!#REF!+'НДФЛ 1821010204'!#REF!+#REF!+#REF!+#REF!+#REF!+#REF!+#REF!+#REF!</f>
        <v>#REF!</v>
      </c>
      <c r="K184" s="2" t="e">
        <f t="shared" si="8"/>
        <v>#REF!</v>
      </c>
    </row>
    <row r="185" spans="1:44" hidden="1" x14ac:dyDescent="0.25">
      <c r="A185" s="11" t="s">
        <v>177</v>
      </c>
      <c r="B185" s="3">
        <v>15642432</v>
      </c>
      <c r="C185" s="1" t="e">
        <f>'НДФЛ 1821010201'!#REF!+'НДФЛ 18210102020'!#REF!+#REF!+#REF!+#REF!+#REF!+'НДФЛ 1821010203'!#REF!+'НДФЛ 1821010204'!#REF!+#REF!+#REF!+#REF!+#REF!+#REF!+#REF!+#REF!</f>
        <v>#REF!</v>
      </c>
      <c r="D185" s="1"/>
      <c r="E185" s="1" t="e">
        <f>'НДФЛ 1821010201'!#REF!+'НДФЛ 18210102020'!#REF!+#REF!+#REF!+#REF!+#REF!+'НДФЛ 1821010203'!#REF!+'НДФЛ 1821010204'!#REF!+#REF!+#REF!+#REF!+#REF!+#REF!+#REF!+#REF!</f>
        <v>#REF!</v>
      </c>
      <c r="F185" s="1"/>
      <c r="G185" s="2" t="e">
        <f t="shared" si="6"/>
        <v>#REF!</v>
      </c>
      <c r="H185" s="1" t="e">
        <f>'НДФЛ 1821010201'!#REF!+'НДФЛ 18210102020'!#REF!+#REF!+#REF!+#REF!+#REF!+'НДФЛ 1821010203'!#REF!+'НДФЛ 1821010204'!#REF!+#REF!+#REF!+#REF!+#REF!+#REF!+#REF!+#REF!</f>
        <v>#REF!</v>
      </c>
      <c r="I185" s="2" t="e">
        <f t="shared" si="7"/>
        <v>#REF!</v>
      </c>
      <c r="J185" s="1" t="e">
        <f>'НДФЛ 1821010201'!#REF!+'НДФЛ 18210102020'!#REF!+#REF!+#REF!+#REF!+#REF!+'НДФЛ 1821010203'!#REF!+'НДФЛ 1821010204'!#REF!+#REF!+#REF!+#REF!+#REF!+#REF!+#REF!+#REF!</f>
        <v>#REF!</v>
      </c>
      <c r="K185" s="2" t="e">
        <f t="shared" si="8"/>
        <v>#REF!</v>
      </c>
    </row>
    <row r="186" spans="1:44" hidden="1" x14ac:dyDescent="0.25">
      <c r="A186" s="11" t="s">
        <v>178</v>
      </c>
      <c r="B186" s="3">
        <v>15642436</v>
      </c>
      <c r="C186" s="1" t="e">
        <f>'НДФЛ 1821010201'!#REF!+'НДФЛ 18210102020'!#REF!+#REF!+#REF!+#REF!+#REF!+'НДФЛ 1821010203'!#REF!+'НДФЛ 1821010204'!#REF!+#REF!+#REF!+#REF!+#REF!+#REF!+#REF!+#REF!</f>
        <v>#REF!</v>
      </c>
      <c r="D186" s="1"/>
      <c r="E186" s="1" t="e">
        <f>'НДФЛ 1821010201'!#REF!+'НДФЛ 18210102020'!#REF!+#REF!+#REF!+#REF!+#REF!+'НДФЛ 1821010203'!#REF!+'НДФЛ 1821010204'!#REF!+#REF!+#REF!+#REF!+#REF!+#REF!+#REF!+#REF!</f>
        <v>#REF!</v>
      </c>
      <c r="F186" s="1"/>
      <c r="G186" s="2" t="e">
        <f t="shared" si="6"/>
        <v>#REF!</v>
      </c>
      <c r="H186" s="1" t="e">
        <f>'НДФЛ 1821010201'!#REF!+'НДФЛ 18210102020'!#REF!+#REF!+#REF!+#REF!+#REF!+'НДФЛ 1821010203'!#REF!+'НДФЛ 1821010204'!#REF!+#REF!+#REF!+#REF!+#REF!+#REF!+#REF!+#REF!</f>
        <v>#REF!</v>
      </c>
      <c r="I186" s="2" t="e">
        <f t="shared" si="7"/>
        <v>#REF!</v>
      </c>
      <c r="J186" s="1" t="e">
        <f>'НДФЛ 1821010201'!#REF!+'НДФЛ 18210102020'!#REF!+#REF!+#REF!+#REF!+#REF!+'НДФЛ 1821010203'!#REF!+'НДФЛ 1821010204'!#REF!+#REF!+#REF!+#REF!+#REF!+#REF!+#REF!+#REF!</f>
        <v>#REF!</v>
      </c>
      <c r="K186" s="2" t="e">
        <f t="shared" si="8"/>
        <v>#REF!</v>
      </c>
    </row>
    <row r="187" spans="1:44" hidden="1" x14ac:dyDescent="0.25">
      <c r="A187" s="11" t="s">
        <v>179</v>
      </c>
      <c r="B187" s="3">
        <v>15642440</v>
      </c>
      <c r="C187" s="1" t="e">
        <f>'НДФЛ 1821010201'!#REF!+'НДФЛ 18210102020'!#REF!+#REF!+#REF!+#REF!+#REF!+'НДФЛ 1821010203'!#REF!+'НДФЛ 1821010204'!#REF!+#REF!+#REF!+#REF!+#REF!+#REF!+#REF!+#REF!</f>
        <v>#REF!</v>
      </c>
      <c r="D187" s="1"/>
      <c r="E187" s="1" t="e">
        <f>'НДФЛ 1821010201'!#REF!+'НДФЛ 18210102020'!#REF!+#REF!+#REF!+#REF!+#REF!+'НДФЛ 1821010203'!#REF!+'НДФЛ 1821010204'!#REF!+#REF!+#REF!+#REF!+#REF!+#REF!+#REF!+#REF!</f>
        <v>#REF!</v>
      </c>
      <c r="F187" s="1"/>
      <c r="G187" s="2" t="e">
        <f t="shared" si="6"/>
        <v>#REF!</v>
      </c>
      <c r="H187" s="1" t="e">
        <f>'НДФЛ 1821010201'!#REF!+'НДФЛ 18210102020'!#REF!+#REF!+#REF!+#REF!+#REF!+'НДФЛ 1821010203'!#REF!+'НДФЛ 1821010204'!#REF!+#REF!+#REF!+#REF!+#REF!+#REF!+#REF!+#REF!</f>
        <v>#REF!</v>
      </c>
      <c r="I187" s="2" t="e">
        <f t="shared" si="7"/>
        <v>#REF!</v>
      </c>
      <c r="J187" s="1" t="e">
        <f>'НДФЛ 1821010201'!#REF!+'НДФЛ 18210102020'!#REF!+#REF!+#REF!+#REF!+#REF!+'НДФЛ 1821010203'!#REF!+'НДФЛ 1821010204'!#REF!+#REF!+#REF!+#REF!+#REF!+#REF!+#REF!+#REF!</f>
        <v>#REF!</v>
      </c>
      <c r="K187" s="2" t="e">
        <f t="shared" si="8"/>
        <v>#REF!</v>
      </c>
    </row>
    <row r="188" spans="1:44" hidden="1" x14ac:dyDescent="0.25">
      <c r="A188" s="11" t="s">
        <v>180</v>
      </c>
      <c r="B188" s="3">
        <v>15642444</v>
      </c>
      <c r="C188" s="1" t="e">
        <f>'НДФЛ 1821010201'!#REF!+'НДФЛ 18210102020'!#REF!+#REF!+#REF!+#REF!+#REF!+'НДФЛ 1821010203'!#REF!+'НДФЛ 1821010204'!#REF!+#REF!+#REF!+#REF!+#REF!+#REF!+#REF!+#REF!</f>
        <v>#REF!</v>
      </c>
      <c r="D188" s="1"/>
      <c r="E188" s="1" t="e">
        <f>'НДФЛ 1821010201'!#REF!+'НДФЛ 18210102020'!#REF!+#REF!+#REF!+#REF!+#REF!+'НДФЛ 1821010203'!#REF!+'НДФЛ 1821010204'!#REF!+#REF!+#REF!+#REF!+#REF!+#REF!+#REF!+#REF!</f>
        <v>#REF!</v>
      </c>
      <c r="F188" s="1"/>
      <c r="G188" s="2" t="e">
        <f t="shared" si="6"/>
        <v>#REF!</v>
      </c>
      <c r="H188" s="1" t="e">
        <f>'НДФЛ 1821010201'!#REF!+'НДФЛ 18210102020'!#REF!+#REF!+#REF!+#REF!+#REF!+'НДФЛ 1821010203'!#REF!+'НДФЛ 1821010204'!#REF!+#REF!+#REF!+#REF!+#REF!+#REF!+#REF!+#REF!</f>
        <v>#REF!</v>
      </c>
      <c r="I188" s="2" t="e">
        <f t="shared" si="7"/>
        <v>#REF!</v>
      </c>
      <c r="J188" s="1" t="e">
        <f>'НДФЛ 1821010201'!#REF!+'НДФЛ 18210102020'!#REF!+#REF!+#REF!+#REF!+#REF!+'НДФЛ 1821010203'!#REF!+'НДФЛ 1821010204'!#REF!+#REF!+#REF!+#REF!+#REF!+#REF!+#REF!+#REF!</f>
        <v>#REF!</v>
      </c>
      <c r="K188" s="2" t="e">
        <f t="shared" si="8"/>
        <v>#REF!</v>
      </c>
    </row>
    <row r="189" spans="1:44" hidden="1" x14ac:dyDescent="0.25">
      <c r="A189" s="11" t="s">
        <v>181</v>
      </c>
      <c r="B189" s="3">
        <v>15642456</v>
      </c>
      <c r="C189" s="1" t="e">
        <f>'НДФЛ 1821010201'!#REF!+'НДФЛ 18210102020'!#REF!+#REF!+#REF!+#REF!+#REF!+'НДФЛ 1821010203'!#REF!+'НДФЛ 1821010204'!#REF!+#REF!+#REF!+#REF!+#REF!+#REF!+#REF!+#REF!</f>
        <v>#REF!</v>
      </c>
      <c r="D189" s="1"/>
      <c r="E189" s="1" t="e">
        <f>'НДФЛ 1821010201'!#REF!+'НДФЛ 18210102020'!#REF!+#REF!+#REF!+#REF!+#REF!+'НДФЛ 1821010203'!#REF!+'НДФЛ 1821010204'!#REF!+#REF!+#REF!+#REF!+#REF!+#REF!+#REF!+#REF!</f>
        <v>#REF!</v>
      </c>
      <c r="F189" s="1"/>
      <c r="G189" s="2" t="e">
        <f t="shared" si="6"/>
        <v>#REF!</v>
      </c>
      <c r="H189" s="1" t="e">
        <f>'НДФЛ 1821010201'!#REF!+'НДФЛ 18210102020'!#REF!+#REF!+#REF!+#REF!+#REF!+'НДФЛ 1821010203'!#REF!+'НДФЛ 1821010204'!#REF!+#REF!+#REF!+#REF!+#REF!+#REF!+#REF!+#REF!</f>
        <v>#REF!</v>
      </c>
      <c r="I189" s="2" t="e">
        <f t="shared" si="7"/>
        <v>#REF!</v>
      </c>
      <c r="J189" s="1" t="e">
        <f>'НДФЛ 1821010201'!#REF!+'НДФЛ 18210102020'!#REF!+#REF!+#REF!+#REF!+#REF!+'НДФЛ 1821010203'!#REF!+'НДФЛ 1821010204'!#REF!+#REF!+#REF!+#REF!+#REF!+#REF!+#REF!+#REF!</f>
        <v>#REF!</v>
      </c>
      <c r="K189" s="2" t="e">
        <f t="shared" si="8"/>
        <v>#REF!</v>
      </c>
    </row>
    <row r="190" spans="1:44" hidden="1" x14ac:dyDescent="0.25">
      <c r="A190" s="11" t="s">
        <v>182</v>
      </c>
      <c r="B190" s="3">
        <v>15642464</v>
      </c>
      <c r="C190" s="1" t="e">
        <f>'НДФЛ 1821010201'!#REF!+'НДФЛ 18210102020'!#REF!+#REF!+#REF!+#REF!+#REF!+'НДФЛ 1821010203'!#REF!+'НДФЛ 1821010204'!#REF!+#REF!+#REF!+#REF!+#REF!+#REF!+#REF!+#REF!</f>
        <v>#REF!</v>
      </c>
      <c r="D190" s="1"/>
      <c r="E190" s="1" t="e">
        <f>'НДФЛ 1821010201'!#REF!+'НДФЛ 18210102020'!#REF!+#REF!+#REF!+#REF!+#REF!+'НДФЛ 1821010203'!#REF!+'НДФЛ 1821010204'!#REF!+#REF!+#REF!+#REF!+#REF!+#REF!+#REF!+#REF!</f>
        <v>#REF!</v>
      </c>
      <c r="F190" s="1"/>
      <c r="G190" s="2" t="e">
        <f t="shared" si="6"/>
        <v>#REF!</v>
      </c>
      <c r="H190" s="1" t="e">
        <f>'НДФЛ 1821010201'!#REF!+'НДФЛ 18210102020'!#REF!+#REF!+#REF!+#REF!+#REF!+'НДФЛ 1821010203'!#REF!+'НДФЛ 1821010204'!#REF!+#REF!+#REF!+#REF!+#REF!+#REF!+#REF!+#REF!</f>
        <v>#REF!</v>
      </c>
      <c r="I190" s="2" t="e">
        <f t="shared" si="7"/>
        <v>#REF!</v>
      </c>
      <c r="J190" s="1" t="e">
        <f>'НДФЛ 1821010201'!#REF!+'НДФЛ 18210102020'!#REF!+#REF!+#REF!+#REF!+#REF!+'НДФЛ 1821010203'!#REF!+'НДФЛ 1821010204'!#REF!+#REF!+#REF!+#REF!+#REF!+#REF!+#REF!+#REF!</f>
        <v>#REF!</v>
      </c>
      <c r="K190" s="2" t="e">
        <f t="shared" si="8"/>
        <v>#REF!</v>
      </c>
    </row>
    <row r="191" spans="1:44" hidden="1" x14ac:dyDescent="0.25">
      <c r="A191" s="11" t="s">
        <v>183</v>
      </c>
      <c r="B191" s="3">
        <v>15642472</v>
      </c>
      <c r="C191" s="1" t="e">
        <f>'НДФЛ 1821010201'!#REF!+'НДФЛ 18210102020'!#REF!+#REF!+#REF!+#REF!+#REF!+'НДФЛ 1821010203'!#REF!+'НДФЛ 1821010204'!#REF!+#REF!+#REF!+#REF!+#REF!+#REF!+#REF!+#REF!</f>
        <v>#REF!</v>
      </c>
      <c r="D191" s="1"/>
      <c r="E191" s="1" t="e">
        <f>'НДФЛ 1821010201'!#REF!+'НДФЛ 18210102020'!#REF!+#REF!+#REF!+#REF!+#REF!+'НДФЛ 1821010203'!#REF!+'НДФЛ 1821010204'!#REF!+#REF!+#REF!+#REF!+#REF!+#REF!+#REF!+#REF!</f>
        <v>#REF!</v>
      </c>
      <c r="F191" s="1"/>
      <c r="G191" s="2" t="e">
        <f t="shared" si="6"/>
        <v>#REF!</v>
      </c>
      <c r="H191" s="1" t="e">
        <f>'НДФЛ 1821010201'!#REF!+'НДФЛ 18210102020'!#REF!+#REF!+#REF!+#REF!+#REF!+'НДФЛ 1821010203'!#REF!+'НДФЛ 1821010204'!#REF!+#REF!+#REF!+#REF!+#REF!+#REF!+#REF!+#REF!</f>
        <v>#REF!</v>
      </c>
      <c r="I191" s="2" t="e">
        <f t="shared" si="7"/>
        <v>#REF!</v>
      </c>
      <c r="J191" s="1" t="e">
        <f>'НДФЛ 1821010201'!#REF!+'НДФЛ 18210102020'!#REF!+#REF!+#REF!+#REF!+#REF!+'НДФЛ 1821010203'!#REF!+'НДФЛ 1821010204'!#REF!+#REF!+#REF!+#REF!+#REF!+#REF!+#REF!+#REF!</f>
        <v>#REF!</v>
      </c>
      <c r="K191" s="2" t="e">
        <f t="shared" si="8"/>
        <v>#REF!</v>
      </c>
    </row>
    <row r="192" spans="1:44" s="12" customFormat="1" hidden="1" x14ac:dyDescent="0.25">
      <c r="A192" s="4" t="s">
        <v>184</v>
      </c>
      <c r="B192" s="5"/>
      <c r="C192" s="6" t="e">
        <f>'НДФЛ 1821010201'!#REF!+'НДФЛ 18210102020'!#REF!+#REF!+#REF!+#REF!+#REF!+'НДФЛ 1821010203'!#REF!+'НДФЛ 1821010204'!#REF!+#REF!+#REF!+#REF!+#REF!+#REF!+#REF!+#REF!</f>
        <v>#REF!</v>
      </c>
      <c r="D192" s="6"/>
      <c r="E192" s="6" t="e">
        <f>'НДФЛ 1821010201'!#REF!+'НДФЛ 18210102020'!#REF!+#REF!+#REF!+#REF!+#REF!+'НДФЛ 1821010203'!#REF!+'НДФЛ 1821010204'!#REF!+#REF!+#REF!+#REF!+#REF!+#REF!+#REF!+#REF!</f>
        <v>#REF!</v>
      </c>
      <c r="F192" s="6"/>
      <c r="G192" s="7" t="e">
        <f t="shared" si="6"/>
        <v>#REF!</v>
      </c>
      <c r="H192" s="6" t="e">
        <f>'НДФЛ 1821010201'!#REF!+'НДФЛ 18210102020'!#REF!+#REF!+#REF!+#REF!+#REF!+'НДФЛ 1821010203'!#REF!+'НДФЛ 1821010204'!#REF!+#REF!+#REF!+#REF!+#REF!+#REF!+#REF!+#REF!</f>
        <v>#REF!</v>
      </c>
      <c r="I192" s="7" t="e">
        <f t="shared" si="7"/>
        <v>#REF!</v>
      </c>
      <c r="J192" s="6" t="e">
        <f>'НДФЛ 1821010201'!#REF!+'НДФЛ 18210102020'!#REF!+#REF!+#REF!+#REF!+#REF!+'НДФЛ 1821010203'!#REF!+'НДФЛ 1821010204'!#REF!+#REF!+#REF!+#REF!+#REF!+#REF!+#REF!+#REF!</f>
        <v>#REF!</v>
      </c>
      <c r="K192" s="7" t="e">
        <f t="shared" si="8"/>
        <v>#REF!</v>
      </c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</row>
    <row r="193" spans="1:44" s="10" customFormat="1" hidden="1" x14ac:dyDescent="0.25">
      <c r="A193" s="8" t="s">
        <v>184</v>
      </c>
      <c r="B193" s="9"/>
      <c r="C193" s="1" t="e">
        <f>'НДФЛ 1821010201'!#REF!+'НДФЛ 18210102020'!#REF!+#REF!+#REF!+#REF!+#REF!+'НДФЛ 1821010203'!#REF!+'НДФЛ 1821010204'!#REF!+#REF!+#REF!+#REF!+#REF!+#REF!+#REF!+#REF!</f>
        <v>#REF!</v>
      </c>
      <c r="D193" s="1"/>
      <c r="E193" s="1" t="e">
        <f>'НДФЛ 1821010201'!#REF!+'НДФЛ 18210102020'!#REF!+#REF!+#REF!+#REF!+#REF!+'НДФЛ 1821010203'!#REF!+'НДФЛ 1821010204'!#REF!+#REF!+#REF!+#REF!+#REF!+#REF!+#REF!+#REF!</f>
        <v>#REF!</v>
      </c>
      <c r="F193" s="1"/>
      <c r="G193" s="2" t="e">
        <f t="shared" si="6"/>
        <v>#REF!</v>
      </c>
      <c r="H193" s="1" t="e">
        <f>'НДФЛ 1821010201'!#REF!+'НДФЛ 18210102020'!#REF!+#REF!+#REF!+#REF!+#REF!+'НДФЛ 1821010203'!#REF!+'НДФЛ 1821010204'!#REF!+#REF!+#REF!+#REF!+#REF!+#REF!+#REF!+#REF!</f>
        <v>#REF!</v>
      </c>
      <c r="I193" s="2" t="e">
        <f t="shared" si="7"/>
        <v>#REF!</v>
      </c>
      <c r="J193" s="1" t="e">
        <f>'НДФЛ 1821010201'!#REF!+'НДФЛ 18210102020'!#REF!+#REF!+#REF!+#REF!+#REF!+'НДФЛ 1821010203'!#REF!+'НДФЛ 1821010204'!#REF!+#REF!+#REF!+#REF!+#REF!+#REF!+#REF!+#REF!</f>
        <v>#REF!</v>
      </c>
      <c r="K193" s="2" t="e">
        <f t="shared" si="8"/>
        <v>#REF!</v>
      </c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</row>
    <row r="194" spans="1:44" hidden="1" x14ac:dyDescent="0.25">
      <c r="A194" s="11" t="s">
        <v>185</v>
      </c>
      <c r="B194" s="3">
        <v>15644101</v>
      </c>
      <c r="C194" s="1" t="e">
        <f>'НДФЛ 1821010201'!#REF!+'НДФЛ 18210102020'!#REF!+#REF!+#REF!+#REF!+#REF!+'НДФЛ 1821010203'!#REF!+'НДФЛ 1821010204'!#REF!+#REF!+#REF!+#REF!+#REF!+#REF!+#REF!+#REF!</f>
        <v>#REF!</v>
      </c>
      <c r="D194" s="1"/>
      <c r="E194" s="1" t="e">
        <f>'НДФЛ 1821010201'!#REF!+'НДФЛ 18210102020'!#REF!+#REF!+#REF!+#REF!+#REF!+'НДФЛ 1821010203'!#REF!+'НДФЛ 1821010204'!#REF!+#REF!+#REF!+#REF!+#REF!+#REF!+#REF!+#REF!</f>
        <v>#REF!</v>
      </c>
      <c r="F194" s="1"/>
      <c r="G194" s="2" t="e">
        <f t="shared" si="6"/>
        <v>#REF!</v>
      </c>
      <c r="H194" s="1" t="e">
        <f>'НДФЛ 1821010201'!#REF!+'НДФЛ 18210102020'!#REF!+#REF!+#REF!+#REF!+#REF!+'НДФЛ 1821010203'!#REF!+'НДФЛ 1821010204'!#REF!+#REF!+#REF!+#REF!+#REF!+#REF!+#REF!+#REF!</f>
        <v>#REF!</v>
      </c>
      <c r="I194" s="2" t="e">
        <f t="shared" si="7"/>
        <v>#REF!</v>
      </c>
      <c r="J194" s="1" t="e">
        <f>'НДФЛ 1821010201'!#REF!+'НДФЛ 18210102020'!#REF!+#REF!+#REF!+#REF!+#REF!+'НДФЛ 1821010203'!#REF!+'НДФЛ 1821010204'!#REF!+#REF!+#REF!+#REF!+#REF!+#REF!+#REF!+#REF!</f>
        <v>#REF!</v>
      </c>
      <c r="K194" s="2" t="e">
        <f t="shared" si="8"/>
        <v>#REF!</v>
      </c>
    </row>
    <row r="195" spans="1:44" hidden="1" x14ac:dyDescent="0.25">
      <c r="A195" s="11" t="s">
        <v>186</v>
      </c>
      <c r="B195" s="3">
        <v>15644160</v>
      </c>
      <c r="C195" s="1" t="e">
        <f>'НДФЛ 1821010201'!#REF!+'НДФЛ 18210102020'!#REF!+#REF!+#REF!+#REF!+#REF!+'НДФЛ 1821010203'!#REF!+'НДФЛ 1821010204'!#REF!+#REF!+#REF!+#REF!+#REF!+#REF!+#REF!+#REF!</f>
        <v>#REF!</v>
      </c>
      <c r="D195" s="1"/>
      <c r="E195" s="1" t="e">
        <f>'НДФЛ 1821010201'!#REF!+'НДФЛ 18210102020'!#REF!+#REF!+#REF!+#REF!+#REF!+'НДФЛ 1821010203'!#REF!+'НДФЛ 1821010204'!#REF!+#REF!+#REF!+#REF!+#REF!+#REF!+#REF!+#REF!</f>
        <v>#REF!</v>
      </c>
      <c r="F195" s="1"/>
      <c r="G195" s="2" t="e">
        <f t="shared" si="6"/>
        <v>#REF!</v>
      </c>
      <c r="H195" s="1" t="e">
        <f>'НДФЛ 1821010201'!#REF!+'НДФЛ 18210102020'!#REF!+#REF!+#REF!+#REF!+#REF!+'НДФЛ 1821010203'!#REF!+'НДФЛ 1821010204'!#REF!+#REF!+#REF!+#REF!+#REF!+#REF!+#REF!+#REF!</f>
        <v>#REF!</v>
      </c>
      <c r="I195" s="2" t="e">
        <f t="shared" si="7"/>
        <v>#REF!</v>
      </c>
      <c r="J195" s="1" t="e">
        <f>'НДФЛ 1821010201'!#REF!+'НДФЛ 18210102020'!#REF!+#REF!+#REF!+#REF!+#REF!+'НДФЛ 1821010203'!#REF!+'НДФЛ 1821010204'!#REF!+#REF!+#REF!+#REF!+#REF!+#REF!+#REF!+#REF!</f>
        <v>#REF!</v>
      </c>
      <c r="K195" s="2" t="e">
        <f t="shared" si="8"/>
        <v>#REF!</v>
      </c>
    </row>
    <row r="196" spans="1:44" hidden="1" x14ac:dyDescent="0.25">
      <c r="A196" s="11" t="s">
        <v>187</v>
      </c>
      <c r="B196" s="3">
        <v>15644404</v>
      </c>
      <c r="C196" s="1" t="e">
        <f>'НДФЛ 1821010201'!#REF!+'НДФЛ 18210102020'!#REF!+#REF!+#REF!+#REF!+#REF!+'НДФЛ 1821010203'!#REF!+'НДФЛ 1821010204'!#REF!+#REF!+#REF!+#REF!+#REF!+#REF!+#REF!+#REF!</f>
        <v>#REF!</v>
      </c>
      <c r="D196" s="1"/>
      <c r="E196" s="1" t="e">
        <f>'НДФЛ 1821010201'!#REF!+'НДФЛ 18210102020'!#REF!+#REF!+#REF!+#REF!+#REF!+'НДФЛ 1821010203'!#REF!+'НДФЛ 1821010204'!#REF!+#REF!+#REF!+#REF!+#REF!+#REF!+#REF!+#REF!</f>
        <v>#REF!</v>
      </c>
      <c r="F196" s="1"/>
      <c r="G196" s="2" t="e">
        <f t="shared" si="6"/>
        <v>#REF!</v>
      </c>
      <c r="H196" s="1" t="e">
        <f>'НДФЛ 1821010201'!#REF!+'НДФЛ 18210102020'!#REF!+#REF!+#REF!+#REF!+#REF!+'НДФЛ 1821010203'!#REF!+'НДФЛ 1821010204'!#REF!+#REF!+#REF!+#REF!+#REF!+#REF!+#REF!+#REF!</f>
        <v>#REF!</v>
      </c>
      <c r="I196" s="2" t="e">
        <f t="shared" si="7"/>
        <v>#REF!</v>
      </c>
      <c r="J196" s="1" t="e">
        <f>'НДФЛ 1821010201'!#REF!+'НДФЛ 18210102020'!#REF!+#REF!+#REF!+#REF!+#REF!+'НДФЛ 1821010203'!#REF!+'НДФЛ 1821010204'!#REF!+#REF!+#REF!+#REF!+#REF!+#REF!+#REF!+#REF!</f>
        <v>#REF!</v>
      </c>
      <c r="K196" s="2" t="e">
        <f t="shared" si="8"/>
        <v>#REF!</v>
      </c>
    </row>
    <row r="197" spans="1:44" hidden="1" x14ac:dyDescent="0.25">
      <c r="A197" s="11" t="s">
        <v>188</v>
      </c>
      <c r="B197" s="3">
        <v>15644408</v>
      </c>
      <c r="C197" s="1" t="e">
        <f>'НДФЛ 1821010201'!#REF!+'НДФЛ 18210102020'!#REF!+#REF!+#REF!+#REF!+#REF!+'НДФЛ 1821010203'!#REF!+'НДФЛ 1821010204'!#REF!+#REF!+#REF!+#REF!+#REF!+#REF!+#REF!+#REF!</f>
        <v>#REF!</v>
      </c>
      <c r="D197" s="1"/>
      <c r="E197" s="1" t="e">
        <f>'НДФЛ 1821010201'!#REF!+'НДФЛ 18210102020'!#REF!+#REF!+#REF!+#REF!+#REF!+'НДФЛ 1821010203'!#REF!+'НДФЛ 1821010204'!#REF!+#REF!+#REF!+#REF!+#REF!+#REF!+#REF!+#REF!</f>
        <v>#REF!</v>
      </c>
      <c r="F197" s="1"/>
      <c r="G197" s="2" t="e">
        <f t="shared" si="6"/>
        <v>#REF!</v>
      </c>
      <c r="H197" s="1" t="e">
        <f>'НДФЛ 1821010201'!#REF!+'НДФЛ 18210102020'!#REF!+#REF!+#REF!+#REF!+#REF!+'НДФЛ 1821010203'!#REF!+'НДФЛ 1821010204'!#REF!+#REF!+#REF!+#REF!+#REF!+#REF!+#REF!+#REF!</f>
        <v>#REF!</v>
      </c>
      <c r="I197" s="2" t="e">
        <f t="shared" si="7"/>
        <v>#REF!</v>
      </c>
      <c r="J197" s="1" t="e">
        <f>'НДФЛ 1821010201'!#REF!+'НДФЛ 18210102020'!#REF!+#REF!+#REF!+#REF!+#REF!+'НДФЛ 1821010203'!#REF!+'НДФЛ 1821010204'!#REF!+#REF!+#REF!+#REF!+#REF!+#REF!+#REF!+#REF!</f>
        <v>#REF!</v>
      </c>
      <c r="K197" s="2" t="e">
        <f t="shared" si="8"/>
        <v>#REF!</v>
      </c>
    </row>
    <row r="198" spans="1:44" hidden="1" x14ac:dyDescent="0.25">
      <c r="A198" s="11" t="s">
        <v>189</v>
      </c>
      <c r="B198" s="3">
        <v>15644416</v>
      </c>
      <c r="C198" s="1" t="e">
        <f>'НДФЛ 1821010201'!#REF!+'НДФЛ 18210102020'!#REF!+#REF!+#REF!+#REF!+#REF!+'НДФЛ 1821010203'!#REF!+'НДФЛ 1821010204'!#REF!+#REF!+#REF!+#REF!+#REF!+#REF!+#REF!+#REF!</f>
        <v>#REF!</v>
      </c>
      <c r="D198" s="1"/>
      <c r="E198" s="1" t="e">
        <f>'НДФЛ 1821010201'!#REF!+'НДФЛ 18210102020'!#REF!+#REF!+#REF!+#REF!+#REF!+'НДФЛ 1821010203'!#REF!+'НДФЛ 1821010204'!#REF!+#REF!+#REF!+#REF!+#REF!+#REF!+#REF!+#REF!</f>
        <v>#REF!</v>
      </c>
      <c r="F198" s="1"/>
      <c r="G198" s="2" t="e">
        <f t="shared" si="6"/>
        <v>#REF!</v>
      </c>
      <c r="H198" s="1" t="e">
        <f>'НДФЛ 1821010201'!#REF!+'НДФЛ 18210102020'!#REF!+#REF!+#REF!+#REF!+#REF!+'НДФЛ 1821010203'!#REF!+'НДФЛ 1821010204'!#REF!+#REF!+#REF!+#REF!+#REF!+#REF!+#REF!+#REF!</f>
        <v>#REF!</v>
      </c>
      <c r="I198" s="2" t="e">
        <f t="shared" si="7"/>
        <v>#REF!</v>
      </c>
      <c r="J198" s="1" t="e">
        <f>'НДФЛ 1821010201'!#REF!+'НДФЛ 18210102020'!#REF!+#REF!+#REF!+#REF!+#REF!+'НДФЛ 1821010203'!#REF!+'НДФЛ 1821010204'!#REF!+#REF!+#REF!+#REF!+#REF!+#REF!+#REF!+#REF!</f>
        <v>#REF!</v>
      </c>
      <c r="K198" s="2" t="e">
        <f t="shared" si="8"/>
        <v>#REF!</v>
      </c>
    </row>
    <row r="199" spans="1:44" hidden="1" x14ac:dyDescent="0.25">
      <c r="A199" s="11" t="s">
        <v>190</v>
      </c>
      <c r="B199" s="3">
        <v>15644428</v>
      </c>
      <c r="C199" s="1" t="e">
        <f>'НДФЛ 1821010201'!#REF!+'НДФЛ 18210102020'!#REF!+#REF!+#REF!+#REF!+#REF!+'НДФЛ 1821010203'!#REF!+'НДФЛ 1821010204'!#REF!+#REF!+#REF!+#REF!+#REF!+#REF!+#REF!+#REF!</f>
        <v>#REF!</v>
      </c>
      <c r="D199" s="1"/>
      <c r="E199" s="1" t="e">
        <f>'НДФЛ 1821010201'!#REF!+'НДФЛ 18210102020'!#REF!+#REF!+#REF!+#REF!+#REF!+'НДФЛ 1821010203'!#REF!+'НДФЛ 1821010204'!#REF!+#REF!+#REF!+#REF!+#REF!+#REF!+#REF!+#REF!</f>
        <v>#REF!</v>
      </c>
      <c r="F199" s="1"/>
      <c r="G199" s="2" t="e">
        <f t="shared" si="6"/>
        <v>#REF!</v>
      </c>
      <c r="H199" s="1" t="e">
        <f>'НДФЛ 1821010201'!#REF!+'НДФЛ 18210102020'!#REF!+#REF!+#REF!+#REF!+#REF!+'НДФЛ 1821010203'!#REF!+'НДФЛ 1821010204'!#REF!+#REF!+#REF!+#REF!+#REF!+#REF!+#REF!+#REF!</f>
        <v>#REF!</v>
      </c>
      <c r="I199" s="2" t="e">
        <f t="shared" si="7"/>
        <v>#REF!</v>
      </c>
      <c r="J199" s="1" t="e">
        <f>'НДФЛ 1821010201'!#REF!+'НДФЛ 18210102020'!#REF!+#REF!+#REF!+#REF!+#REF!+'НДФЛ 1821010203'!#REF!+'НДФЛ 1821010204'!#REF!+#REF!+#REF!+#REF!+#REF!+#REF!+#REF!+#REF!</f>
        <v>#REF!</v>
      </c>
      <c r="K199" s="2" t="e">
        <f t="shared" si="8"/>
        <v>#REF!</v>
      </c>
    </row>
    <row r="200" spans="1:44" hidden="1" x14ac:dyDescent="0.25">
      <c r="A200" s="11" t="s">
        <v>191</v>
      </c>
      <c r="B200" s="3">
        <v>15644436</v>
      </c>
      <c r="C200" s="1" t="e">
        <f>'НДФЛ 1821010201'!#REF!+'НДФЛ 18210102020'!#REF!+#REF!+#REF!+#REF!+#REF!+'НДФЛ 1821010203'!#REF!+'НДФЛ 1821010204'!#REF!+#REF!+#REF!+#REF!+#REF!+#REF!+#REF!+#REF!</f>
        <v>#REF!</v>
      </c>
      <c r="D200" s="1"/>
      <c r="E200" s="1" t="e">
        <f>'НДФЛ 1821010201'!#REF!+'НДФЛ 18210102020'!#REF!+#REF!+#REF!+#REF!+#REF!+'НДФЛ 1821010203'!#REF!+'НДФЛ 1821010204'!#REF!+#REF!+#REF!+#REF!+#REF!+#REF!+#REF!+#REF!</f>
        <v>#REF!</v>
      </c>
      <c r="F200" s="1"/>
      <c r="G200" s="2" t="e">
        <f t="shared" ref="G200:G263" si="9">E200/C200*100</f>
        <v>#REF!</v>
      </c>
      <c r="H200" s="1" t="e">
        <f>'НДФЛ 1821010201'!#REF!+'НДФЛ 18210102020'!#REF!+#REF!+#REF!+#REF!+#REF!+'НДФЛ 1821010203'!#REF!+'НДФЛ 1821010204'!#REF!+#REF!+#REF!+#REF!+#REF!+#REF!+#REF!+#REF!</f>
        <v>#REF!</v>
      </c>
      <c r="I200" s="2" t="e">
        <f t="shared" ref="I200:I263" si="10">H200/E200*100</f>
        <v>#REF!</v>
      </c>
      <c r="J200" s="1" t="e">
        <f>'НДФЛ 1821010201'!#REF!+'НДФЛ 18210102020'!#REF!+#REF!+#REF!+#REF!+#REF!+'НДФЛ 1821010203'!#REF!+'НДФЛ 1821010204'!#REF!+#REF!+#REF!+#REF!+#REF!+#REF!+#REF!+#REF!</f>
        <v>#REF!</v>
      </c>
      <c r="K200" s="2" t="e">
        <f t="shared" ref="K200:K263" si="11">J200/H200*100</f>
        <v>#REF!</v>
      </c>
    </row>
    <row r="201" spans="1:44" hidden="1" x14ac:dyDescent="0.25">
      <c r="A201" s="11" t="s">
        <v>192</v>
      </c>
      <c r="B201" s="3">
        <v>15644440</v>
      </c>
      <c r="C201" s="1" t="e">
        <f>'НДФЛ 1821010201'!#REF!+'НДФЛ 18210102020'!#REF!+#REF!+#REF!+#REF!+#REF!+'НДФЛ 1821010203'!#REF!+'НДФЛ 1821010204'!#REF!+#REF!+#REF!+#REF!+#REF!+#REF!+#REF!+#REF!</f>
        <v>#REF!</v>
      </c>
      <c r="D201" s="1"/>
      <c r="E201" s="1" t="e">
        <f>'НДФЛ 1821010201'!#REF!+'НДФЛ 18210102020'!#REF!+#REF!+#REF!+#REF!+#REF!+'НДФЛ 1821010203'!#REF!+'НДФЛ 1821010204'!#REF!+#REF!+#REF!+#REF!+#REF!+#REF!+#REF!+#REF!</f>
        <v>#REF!</v>
      </c>
      <c r="F201" s="1"/>
      <c r="G201" s="2" t="e">
        <f t="shared" si="9"/>
        <v>#REF!</v>
      </c>
      <c r="H201" s="1" t="e">
        <f>'НДФЛ 1821010201'!#REF!+'НДФЛ 18210102020'!#REF!+#REF!+#REF!+#REF!+#REF!+'НДФЛ 1821010203'!#REF!+'НДФЛ 1821010204'!#REF!+#REF!+#REF!+#REF!+#REF!+#REF!+#REF!+#REF!</f>
        <v>#REF!</v>
      </c>
      <c r="I201" s="2" t="e">
        <f t="shared" si="10"/>
        <v>#REF!</v>
      </c>
      <c r="J201" s="1" t="e">
        <f>'НДФЛ 1821010201'!#REF!+'НДФЛ 18210102020'!#REF!+#REF!+#REF!+#REF!+#REF!+'НДФЛ 1821010203'!#REF!+'НДФЛ 1821010204'!#REF!+#REF!+#REF!+#REF!+#REF!+#REF!+#REF!+#REF!</f>
        <v>#REF!</v>
      </c>
      <c r="K201" s="2" t="e">
        <f t="shared" si="11"/>
        <v>#REF!</v>
      </c>
    </row>
    <row r="202" spans="1:44" hidden="1" x14ac:dyDescent="0.25">
      <c r="A202" s="11" t="s">
        <v>193</v>
      </c>
      <c r="B202" s="3">
        <v>15644442</v>
      </c>
      <c r="C202" s="1" t="e">
        <f>'НДФЛ 1821010201'!#REF!+'НДФЛ 18210102020'!#REF!+#REF!+#REF!+#REF!+#REF!+'НДФЛ 1821010203'!#REF!+'НДФЛ 1821010204'!#REF!+#REF!+#REF!+#REF!+#REF!+#REF!+#REF!+#REF!</f>
        <v>#REF!</v>
      </c>
      <c r="D202" s="1"/>
      <c r="E202" s="1" t="e">
        <f>'НДФЛ 1821010201'!#REF!+'НДФЛ 18210102020'!#REF!+#REF!+#REF!+#REF!+#REF!+'НДФЛ 1821010203'!#REF!+'НДФЛ 1821010204'!#REF!+#REF!+#REF!+#REF!+#REF!+#REF!+#REF!+#REF!</f>
        <v>#REF!</v>
      </c>
      <c r="F202" s="1"/>
      <c r="G202" s="2" t="e">
        <f t="shared" si="9"/>
        <v>#REF!</v>
      </c>
      <c r="H202" s="1" t="e">
        <f>'НДФЛ 1821010201'!#REF!+'НДФЛ 18210102020'!#REF!+#REF!+#REF!+#REF!+#REF!+'НДФЛ 1821010203'!#REF!+'НДФЛ 1821010204'!#REF!+#REF!+#REF!+#REF!+#REF!+#REF!+#REF!+#REF!</f>
        <v>#REF!</v>
      </c>
      <c r="I202" s="2" t="e">
        <f t="shared" si="10"/>
        <v>#REF!</v>
      </c>
      <c r="J202" s="1" t="e">
        <f>'НДФЛ 1821010201'!#REF!+'НДФЛ 18210102020'!#REF!+#REF!+#REF!+#REF!+#REF!+'НДФЛ 1821010203'!#REF!+'НДФЛ 1821010204'!#REF!+#REF!+#REF!+#REF!+#REF!+#REF!+#REF!+#REF!</f>
        <v>#REF!</v>
      </c>
      <c r="K202" s="2" t="e">
        <f t="shared" si="11"/>
        <v>#REF!</v>
      </c>
    </row>
    <row r="203" spans="1:44" hidden="1" x14ac:dyDescent="0.25">
      <c r="A203" s="11" t="s">
        <v>194</v>
      </c>
      <c r="B203" s="3">
        <v>15644444</v>
      </c>
      <c r="C203" s="1" t="e">
        <f>'НДФЛ 1821010201'!#REF!+'НДФЛ 18210102020'!#REF!+#REF!+#REF!+#REF!+#REF!+'НДФЛ 1821010203'!#REF!+'НДФЛ 1821010204'!#REF!+#REF!+#REF!+#REF!+#REF!+#REF!+#REF!+#REF!</f>
        <v>#REF!</v>
      </c>
      <c r="D203" s="1"/>
      <c r="E203" s="1" t="e">
        <f>'НДФЛ 1821010201'!#REF!+'НДФЛ 18210102020'!#REF!+#REF!+#REF!+#REF!+#REF!+'НДФЛ 1821010203'!#REF!+'НДФЛ 1821010204'!#REF!+#REF!+#REF!+#REF!+#REF!+#REF!+#REF!+#REF!</f>
        <v>#REF!</v>
      </c>
      <c r="F203" s="1"/>
      <c r="G203" s="2" t="e">
        <f t="shared" si="9"/>
        <v>#REF!</v>
      </c>
      <c r="H203" s="1" t="e">
        <f>'НДФЛ 1821010201'!#REF!+'НДФЛ 18210102020'!#REF!+#REF!+#REF!+#REF!+#REF!+'НДФЛ 1821010203'!#REF!+'НДФЛ 1821010204'!#REF!+#REF!+#REF!+#REF!+#REF!+#REF!+#REF!+#REF!</f>
        <v>#REF!</v>
      </c>
      <c r="I203" s="2" t="e">
        <f t="shared" si="10"/>
        <v>#REF!</v>
      </c>
      <c r="J203" s="1" t="e">
        <f>'НДФЛ 1821010201'!#REF!+'НДФЛ 18210102020'!#REF!+#REF!+#REF!+#REF!+#REF!+'НДФЛ 1821010203'!#REF!+'НДФЛ 1821010204'!#REF!+#REF!+#REF!+#REF!+#REF!+#REF!+#REF!+#REF!</f>
        <v>#REF!</v>
      </c>
      <c r="K203" s="2" t="e">
        <f t="shared" si="11"/>
        <v>#REF!</v>
      </c>
    </row>
    <row r="204" spans="1:44" hidden="1" x14ac:dyDescent="0.25">
      <c r="A204" s="11" t="s">
        <v>195</v>
      </c>
      <c r="B204" s="3">
        <v>15644466</v>
      </c>
      <c r="C204" s="1" t="e">
        <f>'НДФЛ 1821010201'!#REF!+'НДФЛ 18210102020'!#REF!+#REF!+#REF!+#REF!+#REF!+'НДФЛ 1821010203'!#REF!+'НДФЛ 1821010204'!#REF!+#REF!+#REF!+#REF!+#REF!+#REF!+#REF!+#REF!</f>
        <v>#REF!</v>
      </c>
      <c r="D204" s="1"/>
      <c r="E204" s="1" t="e">
        <f>'НДФЛ 1821010201'!#REF!+'НДФЛ 18210102020'!#REF!+#REF!+#REF!+#REF!+#REF!+'НДФЛ 1821010203'!#REF!+'НДФЛ 1821010204'!#REF!+#REF!+#REF!+#REF!+#REF!+#REF!+#REF!+#REF!</f>
        <v>#REF!</v>
      </c>
      <c r="F204" s="1"/>
      <c r="G204" s="2" t="e">
        <f t="shared" si="9"/>
        <v>#REF!</v>
      </c>
      <c r="H204" s="1" t="e">
        <f>'НДФЛ 1821010201'!#REF!+'НДФЛ 18210102020'!#REF!+#REF!+#REF!+#REF!+#REF!+'НДФЛ 1821010203'!#REF!+'НДФЛ 1821010204'!#REF!+#REF!+#REF!+#REF!+#REF!+#REF!+#REF!+#REF!</f>
        <v>#REF!</v>
      </c>
      <c r="I204" s="2" t="e">
        <f t="shared" si="10"/>
        <v>#REF!</v>
      </c>
      <c r="J204" s="1" t="e">
        <f>'НДФЛ 1821010201'!#REF!+'НДФЛ 18210102020'!#REF!+#REF!+#REF!+#REF!+#REF!+'НДФЛ 1821010203'!#REF!+'НДФЛ 1821010204'!#REF!+#REF!+#REF!+#REF!+#REF!+#REF!+#REF!+#REF!</f>
        <v>#REF!</v>
      </c>
      <c r="K204" s="2" t="e">
        <f t="shared" si="11"/>
        <v>#REF!</v>
      </c>
    </row>
    <row r="205" spans="1:44" hidden="1" x14ac:dyDescent="0.25">
      <c r="A205" s="11" t="s">
        <v>196</v>
      </c>
      <c r="B205" s="3">
        <v>15644472</v>
      </c>
      <c r="C205" s="1" t="e">
        <f>'НДФЛ 1821010201'!#REF!+'НДФЛ 18210102020'!#REF!+#REF!+#REF!+#REF!+#REF!+'НДФЛ 1821010203'!#REF!+'НДФЛ 1821010204'!#REF!+#REF!+#REF!+#REF!+#REF!+#REF!+#REF!+#REF!</f>
        <v>#REF!</v>
      </c>
      <c r="D205" s="1"/>
      <c r="E205" s="1" t="e">
        <f>'НДФЛ 1821010201'!#REF!+'НДФЛ 18210102020'!#REF!+#REF!+#REF!+#REF!+#REF!+'НДФЛ 1821010203'!#REF!+'НДФЛ 1821010204'!#REF!+#REF!+#REF!+#REF!+#REF!+#REF!+#REF!+#REF!</f>
        <v>#REF!</v>
      </c>
      <c r="F205" s="1"/>
      <c r="G205" s="2" t="e">
        <f t="shared" si="9"/>
        <v>#REF!</v>
      </c>
      <c r="H205" s="1" t="e">
        <f>'НДФЛ 1821010201'!#REF!+'НДФЛ 18210102020'!#REF!+#REF!+#REF!+#REF!+#REF!+'НДФЛ 1821010203'!#REF!+'НДФЛ 1821010204'!#REF!+#REF!+#REF!+#REF!+#REF!+#REF!+#REF!+#REF!</f>
        <v>#REF!</v>
      </c>
      <c r="I205" s="2" t="e">
        <f t="shared" si="10"/>
        <v>#REF!</v>
      </c>
      <c r="J205" s="1" t="e">
        <f>'НДФЛ 1821010201'!#REF!+'НДФЛ 18210102020'!#REF!+#REF!+#REF!+#REF!+#REF!+'НДФЛ 1821010203'!#REF!+'НДФЛ 1821010204'!#REF!+#REF!+#REF!+#REF!+#REF!+#REF!+#REF!+#REF!</f>
        <v>#REF!</v>
      </c>
      <c r="K205" s="2" t="e">
        <f t="shared" si="11"/>
        <v>#REF!</v>
      </c>
    </row>
    <row r="206" spans="1:44" hidden="1" x14ac:dyDescent="0.25">
      <c r="A206" s="11" t="s">
        <v>197</v>
      </c>
      <c r="B206" s="3">
        <v>15644476</v>
      </c>
      <c r="C206" s="1" t="e">
        <f>'НДФЛ 1821010201'!#REF!+'НДФЛ 18210102020'!#REF!+#REF!+#REF!+#REF!+#REF!+'НДФЛ 1821010203'!#REF!+'НДФЛ 1821010204'!#REF!+#REF!+#REF!+#REF!+#REF!+#REF!+#REF!+#REF!</f>
        <v>#REF!</v>
      </c>
      <c r="D206" s="1"/>
      <c r="E206" s="1" t="e">
        <f>'НДФЛ 1821010201'!#REF!+'НДФЛ 18210102020'!#REF!+#REF!+#REF!+#REF!+#REF!+'НДФЛ 1821010203'!#REF!+'НДФЛ 1821010204'!#REF!+#REF!+#REF!+#REF!+#REF!+#REF!+#REF!+#REF!</f>
        <v>#REF!</v>
      </c>
      <c r="F206" s="1"/>
      <c r="G206" s="2" t="e">
        <f t="shared" si="9"/>
        <v>#REF!</v>
      </c>
      <c r="H206" s="1" t="e">
        <f>'НДФЛ 1821010201'!#REF!+'НДФЛ 18210102020'!#REF!+#REF!+#REF!+#REF!+#REF!+'НДФЛ 1821010203'!#REF!+'НДФЛ 1821010204'!#REF!+#REF!+#REF!+#REF!+#REF!+#REF!+#REF!+#REF!</f>
        <v>#REF!</v>
      </c>
      <c r="I206" s="2" t="e">
        <f t="shared" si="10"/>
        <v>#REF!</v>
      </c>
      <c r="J206" s="1" t="e">
        <f>'НДФЛ 1821010201'!#REF!+'НДФЛ 18210102020'!#REF!+#REF!+#REF!+#REF!+#REF!+'НДФЛ 1821010203'!#REF!+'НДФЛ 1821010204'!#REF!+#REF!+#REF!+#REF!+#REF!+#REF!+#REF!+#REF!</f>
        <v>#REF!</v>
      </c>
      <c r="K206" s="2" t="e">
        <f t="shared" si="11"/>
        <v>#REF!</v>
      </c>
    </row>
    <row r="207" spans="1:44" hidden="1" x14ac:dyDescent="0.25">
      <c r="A207" s="11" t="s">
        <v>198</v>
      </c>
      <c r="B207" s="3">
        <v>15644481</v>
      </c>
      <c r="C207" s="1" t="e">
        <f>'НДФЛ 1821010201'!#REF!+'НДФЛ 18210102020'!#REF!+#REF!+#REF!+#REF!+#REF!+'НДФЛ 1821010203'!#REF!+'НДФЛ 1821010204'!#REF!+#REF!+#REF!+#REF!+#REF!+#REF!+#REF!+#REF!</f>
        <v>#REF!</v>
      </c>
      <c r="D207" s="1"/>
      <c r="E207" s="1" t="e">
        <f>'НДФЛ 1821010201'!#REF!+'НДФЛ 18210102020'!#REF!+#REF!+#REF!+#REF!+#REF!+'НДФЛ 1821010203'!#REF!+'НДФЛ 1821010204'!#REF!+#REF!+#REF!+#REF!+#REF!+#REF!+#REF!+#REF!</f>
        <v>#REF!</v>
      </c>
      <c r="F207" s="1"/>
      <c r="G207" s="2" t="e">
        <f t="shared" si="9"/>
        <v>#REF!</v>
      </c>
      <c r="H207" s="1" t="e">
        <f>'НДФЛ 1821010201'!#REF!+'НДФЛ 18210102020'!#REF!+#REF!+#REF!+#REF!+#REF!+'НДФЛ 1821010203'!#REF!+'НДФЛ 1821010204'!#REF!+#REF!+#REF!+#REF!+#REF!+#REF!+#REF!+#REF!</f>
        <v>#REF!</v>
      </c>
      <c r="I207" s="2" t="e">
        <f t="shared" si="10"/>
        <v>#REF!</v>
      </c>
      <c r="J207" s="1" t="e">
        <f>'НДФЛ 1821010201'!#REF!+'НДФЛ 18210102020'!#REF!+#REF!+#REF!+#REF!+#REF!+'НДФЛ 1821010203'!#REF!+'НДФЛ 1821010204'!#REF!+#REF!+#REF!+#REF!+#REF!+#REF!+#REF!+#REF!</f>
        <v>#REF!</v>
      </c>
      <c r="K207" s="2" t="e">
        <f t="shared" si="11"/>
        <v>#REF!</v>
      </c>
    </row>
    <row r="208" spans="1:44" hidden="1" x14ac:dyDescent="0.25">
      <c r="A208" s="11" t="s">
        <v>199</v>
      </c>
      <c r="B208" s="3">
        <v>15644482</v>
      </c>
      <c r="C208" s="1" t="e">
        <f>'НДФЛ 1821010201'!#REF!+'НДФЛ 18210102020'!#REF!+#REF!+#REF!+#REF!+#REF!+'НДФЛ 1821010203'!#REF!+'НДФЛ 1821010204'!#REF!+#REF!+#REF!+#REF!+#REF!+#REF!+#REF!+#REF!</f>
        <v>#REF!</v>
      </c>
      <c r="D208" s="1"/>
      <c r="E208" s="1" t="e">
        <f>'НДФЛ 1821010201'!#REF!+'НДФЛ 18210102020'!#REF!+#REF!+#REF!+#REF!+#REF!+'НДФЛ 1821010203'!#REF!+'НДФЛ 1821010204'!#REF!+#REF!+#REF!+#REF!+#REF!+#REF!+#REF!+#REF!</f>
        <v>#REF!</v>
      </c>
      <c r="F208" s="1"/>
      <c r="G208" s="2" t="e">
        <f t="shared" si="9"/>
        <v>#REF!</v>
      </c>
      <c r="H208" s="1" t="e">
        <f>'НДФЛ 1821010201'!#REF!+'НДФЛ 18210102020'!#REF!+#REF!+#REF!+#REF!+#REF!+'НДФЛ 1821010203'!#REF!+'НДФЛ 1821010204'!#REF!+#REF!+#REF!+#REF!+#REF!+#REF!+#REF!+#REF!</f>
        <v>#REF!</v>
      </c>
      <c r="I208" s="2" t="e">
        <f t="shared" si="10"/>
        <v>#REF!</v>
      </c>
      <c r="J208" s="1" t="e">
        <f>'НДФЛ 1821010201'!#REF!+'НДФЛ 18210102020'!#REF!+#REF!+#REF!+#REF!+#REF!+'НДФЛ 1821010203'!#REF!+'НДФЛ 1821010204'!#REF!+#REF!+#REF!+#REF!+#REF!+#REF!+#REF!+#REF!</f>
        <v>#REF!</v>
      </c>
      <c r="K208" s="2" t="e">
        <f t="shared" si="11"/>
        <v>#REF!</v>
      </c>
    </row>
    <row r="209" spans="1:44" hidden="1" x14ac:dyDescent="0.25">
      <c r="A209" s="11" t="s">
        <v>200</v>
      </c>
      <c r="B209" s="3">
        <v>15644484</v>
      </c>
      <c r="C209" s="1" t="e">
        <f>'НДФЛ 1821010201'!#REF!+'НДФЛ 18210102020'!#REF!+#REF!+#REF!+#REF!+#REF!+'НДФЛ 1821010203'!#REF!+'НДФЛ 1821010204'!#REF!+#REF!+#REF!+#REF!+#REF!+#REF!+#REF!+#REF!</f>
        <v>#REF!</v>
      </c>
      <c r="D209" s="1"/>
      <c r="E209" s="1" t="e">
        <f>'НДФЛ 1821010201'!#REF!+'НДФЛ 18210102020'!#REF!+#REF!+#REF!+#REF!+#REF!+'НДФЛ 1821010203'!#REF!+'НДФЛ 1821010204'!#REF!+#REF!+#REF!+#REF!+#REF!+#REF!+#REF!+#REF!</f>
        <v>#REF!</v>
      </c>
      <c r="F209" s="1"/>
      <c r="G209" s="2" t="e">
        <f t="shared" si="9"/>
        <v>#REF!</v>
      </c>
      <c r="H209" s="1" t="e">
        <f>'НДФЛ 1821010201'!#REF!+'НДФЛ 18210102020'!#REF!+#REF!+#REF!+#REF!+#REF!+'НДФЛ 1821010203'!#REF!+'НДФЛ 1821010204'!#REF!+#REF!+#REF!+#REF!+#REF!+#REF!+#REF!+#REF!</f>
        <v>#REF!</v>
      </c>
      <c r="I209" s="2" t="e">
        <f t="shared" si="10"/>
        <v>#REF!</v>
      </c>
      <c r="J209" s="1" t="e">
        <f>'НДФЛ 1821010201'!#REF!+'НДФЛ 18210102020'!#REF!+#REF!+#REF!+#REF!+#REF!+'НДФЛ 1821010203'!#REF!+'НДФЛ 1821010204'!#REF!+#REF!+#REF!+#REF!+#REF!+#REF!+#REF!+#REF!</f>
        <v>#REF!</v>
      </c>
      <c r="K209" s="2" t="e">
        <f t="shared" si="11"/>
        <v>#REF!</v>
      </c>
    </row>
    <row r="210" spans="1:44" s="12" customFormat="1" hidden="1" x14ac:dyDescent="0.25">
      <c r="A210" s="4" t="s">
        <v>201</v>
      </c>
      <c r="B210" s="5"/>
      <c r="C210" s="6" t="e">
        <f>'НДФЛ 1821010201'!#REF!+'НДФЛ 18210102020'!#REF!+#REF!+#REF!+#REF!+#REF!+'НДФЛ 1821010203'!#REF!+'НДФЛ 1821010204'!#REF!+#REF!+#REF!+#REF!+#REF!+#REF!+#REF!+#REF!</f>
        <v>#REF!</v>
      </c>
      <c r="D210" s="6"/>
      <c r="E210" s="6" t="e">
        <f>'НДФЛ 1821010201'!#REF!+'НДФЛ 18210102020'!#REF!+#REF!+#REF!+#REF!+#REF!+'НДФЛ 1821010203'!#REF!+'НДФЛ 1821010204'!#REF!+#REF!+#REF!+#REF!+#REF!+#REF!+#REF!+#REF!</f>
        <v>#REF!</v>
      </c>
      <c r="F210" s="6"/>
      <c r="G210" s="7" t="e">
        <f t="shared" si="9"/>
        <v>#REF!</v>
      </c>
      <c r="H210" s="6" t="e">
        <f>'НДФЛ 1821010201'!#REF!+'НДФЛ 18210102020'!#REF!+#REF!+#REF!+#REF!+#REF!+'НДФЛ 1821010203'!#REF!+'НДФЛ 1821010204'!#REF!+#REF!+#REF!+#REF!+#REF!+#REF!+#REF!+#REF!</f>
        <v>#REF!</v>
      </c>
      <c r="I210" s="7" t="e">
        <f t="shared" si="10"/>
        <v>#REF!</v>
      </c>
      <c r="J210" s="6" t="e">
        <f>'НДФЛ 1821010201'!#REF!+'НДФЛ 18210102020'!#REF!+#REF!+#REF!+#REF!+#REF!+'НДФЛ 1821010203'!#REF!+'НДФЛ 1821010204'!#REF!+#REF!+#REF!+#REF!+#REF!+#REF!+#REF!+#REF!</f>
        <v>#REF!</v>
      </c>
      <c r="K210" s="7" t="e">
        <f t="shared" si="11"/>
        <v>#REF!</v>
      </c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</row>
    <row r="211" spans="1:44" s="10" customFormat="1" hidden="1" x14ac:dyDescent="0.25">
      <c r="A211" s="8" t="s">
        <v>201</v>
      </c>
      <c r="B211" s="9"/>
      <c r="C211" s="1" t="e">
        <f>'НДФЛ 1821010201'!#REF!+'НДФЛ 18210102020'!#REF!+#REF!+#REF!+#REF!+#REF!+'НДФЛ 1821010203'!#REF!+'НДФЛ 1821010204'!#REF!+#REF!+#REF!+#REF!+#REF!+#REF!+#REF!+#REF!</f>
        <v>#REF!</v>
      </c>
      <c r="D211" s="1"/>
      <c r="E211" s="1" t="e">
        <f>'НДФЛ 1821010201'!#REF!+'НДФЛ 18210102020'!#REF!+#REF!+#REF!+#REF!+#REF!+'НДФЛ 1821010203'!#REF!+'НДФЛ 1821010204'!#REF!+#REF!+#REF!+#REF!+#REF!+#REF!+#REF!+#REF!</f>
        <v>#REF!</v>
      </c>
      <c r="F211" s="1"/>
      <c r="G211" s="2" t="e">
        <f t="shared" si="9"/>
        <v>#REF!</v>
      </c>
      <c r="H211" s="1" t="e">
        <f>'НДФЛ 1821010201'!#REF!+'НДФЛ 18210102020'!#REF!+#REF!+#REF!+#REF!+#REF!+'НДФЛ 1821010203'!#REF!+'НДФЛ 1821010204'!#REF!+#REF!+#REF!+#REF!+#REF!+#REF!+#REF!+#REF!</f>
        <v>#REF!</v>
      </c>
      <c r="I211" s="2" t="e">
        <f t="shared" si="10"/>
        <v>#REF!</v>
      </c>
      <c r="J211" s="1" t="e">
        <f>'НДФЛ 1821010201'!#REF!+'НДФЛ 18210102020'!#REF!+#REF!+#REF!+#REF!+#REF!+'НДФЛ 1821010203'!#REF!+'НДФЛ 1821010204'!#REF!+#REF!+#REF!+#REF!+#REF!+#REF!+#REF!+#REF!</f>
        <v>#REF!</v>
      </c>
      <c r="K211" s="2" t="e">
        <f t="shared" si="11"/>
        <v>#REF!</v>
      </c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</row>
    <row r="212" spans="1:44" hidden="1" x14ac:dyDescent="0.25">
      <c r="A212" s="11" t="s">
        <v>202</v>
      </c>
      <c r="B212" s="3">
        <v>15646151</v>
      </c>
      <c r="C212" s="1" t="e">
        <f>'НДФЛ 1821010201'!#REF!+'НДФЛ 18210102020'!#REF!+#REF!+#REF!+#REF!+#REF!+'НДФЛ 1821010203'!#REF!+'НДФЛ 1821010204'!#REF!+#REF!+#REF!+#REF!+#REF!+#REF!+#REF!+#REF!</f>
        <v>#REF!</v>
      </c>
      <c r="D212" s="1"/>
      <c r="E212" s="1" t="e">
        <f>'НДФЛ 1821010201'!#REF!+'НДФЛ 18210102020'!#REF!+#REF!+#REF!+#REF!+#REF!+'НДФЛ 1821010203'!#REF!+'НДФЛ 1821010204'!#REF!+#REF!+#REF!+#REF!+#REF!+#REF!+#REF!+#REF!</f>
        <v>#REF!</v>
      </c>
      <c r="F212" s="1"/>
      <c r="G212" s="2" t="e">
        <f t="shared" si="9"/>
        <v>#REF!</v>
      </c>
      <c r="H212" s="1" t="e">
        <f>'НДФЛ 1821010201'!#REF!+'НДФЛ 18210102020'!#REF!+#REF!+#REF!+#REF!+#REF!+'НДФЛ 1821010203'!#REF!+'НДФЛ 1821010204'!#REF!+#REF!+#REF!+#REF!+#REF!+#REF!+#REF!+#REF!</f>
        <v>#REF!</v>
      </c>
      <c r="I212" s="2" t="e">
        <f t="shared" si="10"/>
        <v>#REF!</v>
      </c>
      <c r="J212" s="1" t="e">
        <f>'НДФЛ 1821010201'!#REF!+'НДФЛ 18210102020'!#REF!+#REF!+#REF!+#REF!+#REF!+'НДФЛ 1821010203'!#REF!+'НДФЛ 1821010204'!#REF!+#REF!+#REF!+#REF!+#REF!+#REF!+#REF!+#REF!</f>
        <v>#REF!</v>
      </c>
      <c r="K212" s="2" t="e">
        <f t="shared" si="11"/>
        <v>#REF!</v>
      </c>
    </row>
    <row r="213" spans="1:44" hidden="1" x14ac:dyDescent="0.25">
      <c r="A213" s="11" t="s">
        <v>203</v>
      </c>
      <c r="B213" s="3">
        <v>15646408</v>
      </c>
      <c r="C213" s="1" t="e">
        <f>'НДФЛ 1821010201'!#REF!+'НДФЛ 18210102020'!#REF!+#REF!+#REF!+#REF!+#REF!+'НДФЛ 1821010203'!#REF!+'НДФЛ 1821010204'!#REF!+#REF!+#REF!+#REF!+#REF!+#REF!+#REF!+#REF!</f>
        <v>#REF!</v>
      </c>
      <c r="D213" s="1"/>
      <c r="E213" s="1" t="e">
        <f>'НДФЛ 1821010201'!#REF!+'НДФЛ 18210102020'!#REF!+#REF!+#REF!+#REF!+#REF!+'НДФЛ 1821010203'!#REF!+'НДФЛ 1821010204'!#REF!+#REF!+#REF!+#REF!+#REF!+#REF!+#REF!+#REF!</f>
        <v>#REF!</v>
      </c>
      <c r="F213" s="1"/>
      <c r="G213" s="2" t="e">
        <f t="shared" si="9"/>
        <v>#REF!</v>
      </c>
      <c r="H213" s="1" t="e">
        <f>'НДФЛ 1821010201'!#REF!+'НДФЛ 18210102020'!#REF!+#REF!+#REF!+#REF!+#REF!+'НДФЛ 1821010203'!#REF!+'НДФЛ 1821010204'!#REF!+#REF!+#REF!+#REF!+#REF!+#REF!+#REF!+#REF!</f>
        <v>#REF!</v>
      </c>
      <c r="I213" s="2" t="e">
        <f t="shared" si="10"/>
        <v>#REF!</v>
      </c>
      <c r="J213" s="1" t="e">
        <f>'НДФЛ 1821010201'!#REF!+'НДФЛ 18210102020'!#REF!+#REF!+#REF!+#REF!+#REF!+'НДФЛ 1821010203'!#REF!+'НДФЛ 1821010204'!#REF!+#REF!+#REF!+#REF!+#REF!+#REF!+#REF!+#REF!</f>
        <v>#REF!</v>
      </c>
      <c r="K213" s="2" t="e">
        <f t="shared" si="11"/>
        <v>#REF!</v>
      </c>
    </row>
    <row r="214" spans="1:44" hidden="1" x14ac:dyDescent="0.25">
      <c r="A214" s="11" t="s">
        <v>204</v>
      </c>
      <c r="B214" s="3">
        <v>15646424</v>
      </c>
      <c r="C214" s="1" t="e">
        <f>'НДФЛ 1821010201'!#REF!+'НДФЛ 18210102020'!#REF!+#REF!+#REF!+#REF!+#REF!+'НДФЛ 1821010203'!#REF!+'НДФЛ 1821010204'!#REF!+#REF!+#REF!+#REF!+#REF!+#REF!+#REF!+#REF!</f>
        <v>#REF!</v>
      </c>
      <c r="D214" s="1"/>
      <c r="E214" s="1" t="e">
        <f>'НДФЛ 1821010201'!#REF!+'НДФЛ 18210102020'!#REF!+#REF!+#REF!+#REF!+#REF!+'НДФЛ 1821010203'!#REF!+'НДФЛ 1821010204'!#REF!+#REF!+#REF!+#REF!+#REF!+#REF!+#REF!+#REF!</f>
        <v>#REF!</v>
      </c>
      <c r="F214" s="1"/>
      <c r="G214" s="2" t="e">
        <f t="shared" si="9"/>
        <v>#REF!</v>
      </c>
      <c r="H214" s="1" t="e">
        <f>'НДФЛ 1821010201'!#REF!+'НДФЛ 18210102020'!#REF!+#REF!+#REF!+#REF!+#REF!+'НДФЛ 1821010203'!#REF!+'НДФЛ 1821010204'!#REF!+#REF!+#REF!+#REF!+#REF!+#REF!+#REF!+#REF!</f>
        <v>#REF!</v>
      </c>
      <c r="I214" s="2" t="e">
        <f t="shared" si="10"/>
        <v>#REF!</v>
      </c>
      <c r="J214" s="1" t="e">
        <f>'НДФЛ 1821010201'!#REF!+'НДФЛ 18210102020'!#REF!+#REF!+#REF!+#REF!+#REF!+'НДФЛ 1821010203'!#REF!+'НДФЛ 1821010204'!#REF!+#REF!+#REF!+#REF!+#REF!+#REF!+#REF!+#REF!</f>
        <v>#REF!</v>
      </c>
      <c r="K214" s="2" t="e">
        <f t="shared" si="11"/>
        <v>#REF!</v>
      </c>
    </row>
    <row r="215" spans="1:44" hidden="1" x14ac:dyDescent="0.25">
      <c r="A215" s="11" t="s">
        <v>205</v>
      </c>
      <c r="B215" s="3">
        <v>15646432</v>
      </c>
      <c r="C215" s="1" t="e">
        <f>'НДФЛ 1821010201'!#REF!+'НДФЛ 18210102020'!#REF!+#REF!+#REF!+#REF!+#REF!+'НДФЛ 1821010203'!#REF!+'НДФЛ 1821010204'!#REF!+#REF!+#REF!+#REF!+#REF!+#REF!+#REF!+#REF!</f>
        <v>#REF!</v>
      </c>
      <c r="D215" s="1"/>
      <c r="E215" s="1" t="e">
        <f>'НДФЛ 1821010201'!#REF!+'НДФЛ 18210102020'!#REF!+#REF!+#REF!+#REF!+#REF!+'НДФЛ 1821010203'!#REF!+'НДФЛ 1821010204'!#REF!+#REF!+#REF!+#REF!+#REF!+#REF!+#REF!+#REF!</f>
        <v>#REF!</v>
      </c>
      <c r="F215" s="1"/>
      <c r="G215" s="2" t="e">
        <f t="shared" si="9"/>
        <v>#REF!</v>
      </c>
      <c r="H215" s="1" t="e">
        <f>'НДФЛ 1821010201'!#REF!+'НДФЛ 18210102020'!#REF!+#REF!+#REF!+#REF!+#REF!+'НДФЛ 1821010203'!#REF!+'НДФЛ 1821010204'!#REF!+#REF!+#REF!+#REF!+#REF!+#REF!+#REF!+#REF!</f>
        <v>#REF!</v>
      </c>
      <c r="I215" s="2" t="e">
        <f t="shared" si="10"/>
        <v>#REF!</v>
      </c>
      <c r="J215" s="1" t="e">
        <f>'НДФЛ 1821010201'!#REF!+'НДФЛ 18210102020'!#REF!+#REF!+#REF!+#REF!+#REF!+'НДФЛ 1821010203'!#REF!+'НДФЛ 1821010204'!#REF!+#REF!+#REF!+#REF!+#REF!+#REF!+#REF!+#REF!</f>
        <v>#REF!</v>
      </c>
      <c r="K215" s="2" t="e">
        <f t="shared" si="11"/>
        <v>#REF!</v>
      </c>
    </row>
    <row r="216" spans="1:44" hidden="1" x14ac:dyDescent="0.25">
      <c r="A216" s="11" t="s">
        <v>206</v>
      </c>
      <c r="B216" s="3">
        <v>15646436</v>
      </c>
      <c r="C216" s="1" t="e">
        <f>'НДФЛ 1821010201'!#REF!+'НДФЛ 18210102020'!#REF!+#REF!+#REF!+#REF!+#REF!+'НДФЛ 1821010203'!#REF!+'НДФЛ 1821010204'!#REF!+#REF!+#REF!+#REF!+#REF!+#REF!+#REF!+#REF!</f>
        <v>#REF!</v>
      </c>
      <c r="D216" s="1"/>
      <c r="E216" s="1" t="e">
        <f>'НДФЛ 1821010201'!#REF!+'НДФЛ 18210102020'!#REF!+#REF!+#REF!+#REF!+#REF!+'НДФЛ 1821010203'!#REF!+'НДФЛ 1821010204'!#REF!+#REF!+#REF!+#REF!+#REF!+#REF!+#REF!+#REF!</f>
        <v>#REF!</v>
      </c>
      <c r="F216" s="1"/>
      <c r="G216" s="2" t="e">
        <f t="shared" si="9"/>
        <v>#REF!</v>
      </c>
      <c r="H216" s="1" t="e">
        <f>'НДФЛ 1821010201'!#REF!+'НДФЛ 18210102020'!#REF!+#REF!+#REF!+#REF!+#REF!+'НДФЛ 1821010203'!#REF!+'НДФЛ 1821010204'!#REF!+#REF!+#REF!+#REF!+#REF!+#REF!+#REF!+#REF!</f>
        <v>#REF!</v>
      </c>
      <c r="I216" s="2" t="e">
        <f t="shared" si="10"/>
        <v>#REF!</v>
      </c>
      <c r="J216" s="1" t="e">
        <f>'НДФЛ 1821010201'!#REF!+'НДФЛ 18210102020'!#REF!+#REF!+#REF!+#REF!+#REF!+'НДФЛ 1821010203'!#REF!+'НДФЛ 1821010204'!#REF!+#REF!+#REF!+#REF!+#REF!+#REF!+#REF!+#REF!</f>
        <v>#REF!</v>
      </c>
      <c r="K216" s="2" t="e">
        <f t="shared" si="11"/>
        <v>#REF!</v>
      </c>
    </row>
    <row r="217" spans="1:44" hidden="1" x14ac:dyDescent="0.25">
      <c r="A217" s="11" t="s">
        <v>207</v>
      </c>
      <c r="B217" s="3">
        <v>15646444</v>
      </c>
      <c r="C217" s="1" t="e">
        <f>'НДФЛ 1821010201'!#REF!+'НДФЛ 18210102020'!#REF!+#REF!+#REF!+#REF!+#REF!+'НДФЛ 1821010203'!#REF!+'НДФЛ 1821010204'!#REF!+#REF!+#REF!+#REF!+#REF!+#REF!+#REF!+#REF!</f>
        <v>#REF!</v>
      </c>
      <c r="D217" s="1"/>
      <c r="E217" s="1" t="e">
        <f>'НДФЛ 1821010201'!#REF!+'НДФЛ 18210102020'!#REF!+#REF!+#REF!+#REF!+#REF!+'НДФЛ 1821010203'!#REF!+'НДФЛ 1821010204'!#REF!+#REF!+#REF!+#REF!+#REF!+#REF!+#REF!+#REF!</f>
        <v>#REF!</v>
      </c>
      <c r="F217" s="1"/>
      <c r="G217" s="2" t="e">
        <f t="shared" si="9"/>
        <v>#REF!</v>
      </c>
      <c r="H217" s="1" t="e">
        <f>'НДФЛ 1821010201'!#REF!+'НДФЛ 18210102020'!#REF!+#REF!+#REF!+#REF!+#REF!+'НДФЛ 1821010203'!#REF!+'НДФЛ 1821010204'!#REF!+#REF!+#REF!+#REF!+#REF!+#REF!+#REF!+#REF!</f>
        <v>#REF!</v>
      </c>
      <c r="I217" s="2" t="e">
        <f t="shared" si="10"/>
        <v>#REF!</v>
      </c>
      <c r="J217" s="1" t="e">
        <f>'НДФЛ 1821010201'!#REF!+'НДФЛ 18210102020'!#REF!+#REF!+#REF!+#REF!+#REF!+'НДФЛ 1821010203'!#REF!+'НДФЛ 1821010204'!#REF!+#REF!+#REF!+#REF!+#REF!+#REF!+#REF!+#REF!</f>
        <v>#REF!</v>
      </c>
      <c r="K217" s="2" t="e">
        <f t="shared" si="11"/>
        <v>#REF!</v>
      </c>
    </row>
    <row r="218" spans="1:44" s="12" customFormat="1" hidden="1" x14ac:dyDescent="0.25">
      <c r="A218" s="4" t="s">
        <v>208</v>
      </c>
      <c r="B218" s="5"/>
      <c r="C218" s="6" t="e">
        <f>'НДФЛ 1821010201'!#REF!+'НДФЛ 18210102020'!#REF!+#REF!+#REF!+#REF!+#REF!+'НДФЛ 1821010203'!#REF!+'НДФЛ 1821010204'!#REF!+#REF!+#REF!+#REF!+#REF!+#REF!+#REF!+#REF!</f>
        <v>#REF!</v>
      </c>
      <c r="D218" s="6"/>
      <c r="E218" s="6" t="e">
        <f>'НДФЛ 1821010201'!#REF!+'НДФЛ 18210102020'!#REF!+#REF!+#REF!+#REF!+#REF!+'НДФЛ 1821010203'!#REF!+'НДФЛ 1821010204'!#REF!+#REF!+#REF!+#REF!+#REF!+#REF!+#REF!+#REF!</f>
        <v>#REF!</v>
      </c>
      <c r="F218" s="6"/>
      <c r="G218" s="7" t="e">
        <f t="shared" si="9"/>
        <v>#REF!</v>
      </c>
      <c r="H218" s="6" t="e">
        <f>'НДФЛ 1821010201'!#REF!+'НДФЛ 18210102020'!#REF!+#REF!+#REF!+#REF!+#REF!+'НДФЛ 1821010203'!#REF!+'НДФЛ 1821010204'!#REF!+#REF!+#REF!+#REF!+#REF!+#REF!+#REF!+#REF!</f>
        <v>#REF!</v>
      </c>
      <c r="I218" s="7" t="e">
        <f t="shared" si="10"/>
        <v>#REF!</v>
      </c>
      <c r="J218" s="6" t="e">
        <f>'НДФЛ 1821010201'!#REF!+'НДФЛ 18210102020'!#REF!+#REF!+#REF!+#REF!+#REF!+'НДФЛ 1821010203'!#REF!+'НДФЛ 1821010204'!#REF!+#REF!+#REF!+#REF!+#REF!+#REF!+#REF!+#REF!</f>
        <v>#REF!</v>
      </c>
      <c r="K218" s="15" t="e">
        <f t="shared" si="11"/>
        <v>#REF!</v>
      </c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</row>
    <row r="219" spans="1:44" s="10" customFormat="1" hidden="1" x14ac:dyDescent="0.25">
      <c r="A219" s="8" t="s">
        <v>208</v>
      </c>
      <c r="B219" s="9"/>
      <c r="C219" s="1" t="e">
        <f>'НДФЛ 1821010201'!#REF!+'НДФЛ 18210102020'!#REF!+#REF!+#REF!+#REF!+#REF!+'НДФЛ 1821010203'!#REF!+'НДФЛ 1821010204'!#REF!+#REF!+#REF!+#REF!+#REF!+#REF!+#REF!+#REF!</f>
        <v>#REF!</v>
      </c>
      <c r="D219" s="1"/>
      <c r="E219" s="1" t="e">
        <f>'НДФЛ 1821010201'!#REF!+'НДФЛ 18210102020'!#REF!+#REF!+#REF!+#REF!+#REF!+'НДФЛ 1821010203'!#REF!+'НДФЛ 1821010204'!#REF!+#REF!+#REF!+#REF!+#REF!+#REF!+#REF!+#REF!</f>
        <v>#REF!</v>
      </c>
      <c r="F219" s="1"/>
      <c r="G219" s="2" t="e">
        <f t="shared" si="9"/>
        <v>#REF!</v>
      </c>
      <c r="H219" s="1" t="e">
        <f>'НДФЛ 1821010201'!#REF!+'НДФЛ 18210102020'!#REF!+#REF!+#REF!+#REF!+#REF!+'НДФЛ 1821010203'!#REF!+'НДФЛ 1821010204'!#REF!+#REF!+#REF!+#REF!+#REF!+#REF!+#REF!+#REF!</f>
        <v>#REF!</v>
      </c>
      <c r="I219" s="2" t="e">
        <f t="shared" si="10"/>
        <v>#REF!</v>
      </c>
      <c r="J219" s="1" t="e">
        <f>'НДФЛ 1821010201'!#REF!+'НДФЛ 18210102020'!#REF!+#REF!+#REF!+#REF!+#REF!+'НДФЛ 1821010203'!#REF!+'НДФЛ 1821010204'!#REF!+#REF!+#REF!+#REF!+#REF!+#REF!+#REF!+#REF!</f>
        <v>#REF!</v>
      </c>
      <c r="K219" s="2" t="e">
        <f t="shared" si="11"/>
        <v>#REF!</v>
      </c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</row>
    <row r="220" spans="1:44" hidden="1" x14ac:dyDescent="0.25">
      <c r="A220" s="11" t="s">
        <v>209</v>
      </c>
      <c r="B220" s="3">
        <v>15648101</v>
      </c>
      <c r="C220" s="1" t="e">
        <f>'НДФЛ 1821010201'!#REF!+'НДФЛ 18210102020'!#REF!+#REF!+#REF!+#REF!+#REF!+'НДФЛ 1821010203'!#REF!+'НДФЛ 1821010204'!#REF!+#REF!+#REF!+#REF!+#REF!+#REF!+#REF!+#REF!</f>
        <v>#REF!</v>
      </c>
      <c r="D220" s="1"/>
      <c r="E220" s="1" t="e">
        <f>'НДФЛ 1821010201'!#REF!+'НДФЛ 18210102020'!#REF!+#REF!+#REF!+#REF!+#REF!+'НДФЛ 1821010203'!#REF!+'НДФЛ 1821010204'!#REF!+#REF!+#REF!+#REF!+#REF!+#REF!+#REF!+#REF!</f>
        <v>#REF!</v>
      </c>
      <c r="F220" s="1"/>
      <c r="G220" s="2" t="e">
        <f t="shared" si="9"/>
        <v>#REF!</v>
      </c>
      <c r="H220" s="1" t="e">
        <f>'НДФЛ 1821010201'!#REF!+'НДФЛ 18210102020'!#REF!+#REF!+#REF!+#REF!+#REF!+'НДФЛ 1821010203'!#REF!+'НДФЛ 1821010204'!#REF!+#REF!+#REF!+#REF!+#REF!+#REF!+#REF!+#REF!</f>
        <v>#REF!</v>
      </c>
      <c r="I220" s="2" t="e">
        <f t="shared" si="10"/>
        <v>#REF!</v>
      </c>
      <c r="J220" s="1" t="e">
        <f>'НДФЛ 1821010201'!#REF!+'НДФЛ 18210102020'!#REF!+#REF!+#REF!+#REF!+#REF!+'НДФЛ 1821010203'!#REF!+'НДФЛ 1821010204'!#REF!+#REF!+#REF!+#REF!+#REF!+#REF!+#REF!+#REF!</f>
        <v>#REF!</v>
      </c>
      <c r="K220" s="2" t="e">
        <f t="shared" si="11"/>
        <v>#REF!</v>
      </c>
    </row>
    <row r="221" spans="1:44" hidden="1" x14ac:dyDescent="0.25">
      <c r="A221" s="11" t="s">
        <v>210</v>
      </c>
      <c r="B221" s="3">
        <v>15648412</v>
      </c>
      <c r="C221" s="1" t="e">
        <f>'НДФЛ 1821010201'!#REF!+'НДФЛ 18210102020'!#REF!+#REF!+#REF!+#REF!+#REF!+'НДФЛ 1821010203'!#REF!+'НДФЛ 1821010204'!#REF!+#REF!+#REF!+#REF!+#REF!+#REF!+#REF!+#REF!</f>
        <v>#REF!</v>
      </c>
      <c r="D221" s="1"/>
      <c r="E221" s="1" t="e">
        <f>'НДФЛ 1821010201'!#REF!+'НДФЛ 18210102020'!#REF!+#REF!+#REF!+#REF!+#REF!+'НДФЛ 1821010203'!#REF!+'НДФЛ 1821010204'!#REF!+#REF!+#REF!+#REF!+#REF!+#REF!+#REF!+#REF!</f>
        <v>#REF!</v>
      </c>
      <c r="F221" s="1"/>
      <c r="G221" s="2" t="e">
        <f t="shared" si="9"/>
        <v>#REF!</v>
      </c>
      <c r="H221" s="1" t="e">
        <f>'НДФЛ 1821010201'!#REF!+'НДФЛ 18210102020'!#REF!+#REF!+#REF!+#REF!+#REF!+'НДФЛ 1821010203'!#REF!+'НДФЛ 1821010204'!#REF!+#REF!+#REF!+#REF!+#REF!+#REF!+#REF!+#REF!</f>
        <v>#REF!</v>
      </c>
      <c r="I221" s="2" t="e">
        <f t="shared" si="10"/>
        <v>#REF!</v>
      </c>
      <c r="J221" s="1" t="e">
        <f>'НДФЛ 1821010201'!#REF!+'НДФЛ 18210102020'!#REF!+#REF!+#REF!+#REF!+#REF!+'НДФЛ 1821010203'!#REF!+'НДФЛ 1821010204'!#REF!+#REF!+#REF!+#REF!+#REF!+#REF!+#REF!+#REF!</f>
        <v>#REF!</v>
      </c>
      <c r="K221" s="2" t="e">
        <f t="shared" si="11"/>
        <v>#REF!</v>
      </c>
    </row>
    <row r="222" spans="1:44" hidden="1" x14ac:dyDescent="0.25">
      <c r="A222" s="11" t="s">
        <v>211</v>
      </c>
      <c r="B222" s="3">
        <v>15648432</v>
      </c>
      <c r="C222" s="1" t="e">
        <f>'НДФЛ 1821010201'!#REF!+'НДФЛ 18210102020'!#REF!+#REF!+#REF!+#REF!+#REF!+'НДФЛ 1821010203'!#REF!+'НДФЛ 1821010204'!#REF!+#REF!+#REF!+#REF!+#REF!+#REF!+#REF!+#REF!</f>
        <v>#REF!</v>
      </c>
      <c r="D222" s="1"/>
      <c r="E222" s="1" t="e">
        <f>'НДФЛ 1821010201'!#REF!+'НДФЛ 18210102020'!#REF!+#REF!+#REF!+#REF!+#REF!+'НДФЛ 1821010203'!#REF!+'НДФЛ 1821010204'!#REF!+#REF!+#REF!+#REF!+#REF!+#REF!+#REF!+#REF!</f>
        <v>#REF!</v>
      </c>
      <c r="F222" s="1"/>
      <c r="G222" s="2" t="e">
        <f t="shared" si="9"/>
        <v>#REF!</v>
      </c>
      <c r="H222" s="1" t="e">
        <f>'НДФЛ 1821010201'!#REF!+'НДФЛ 18210102020'!#REF!+#REF!+#REF!+#REF!+#REF!+'НДФЛ 1821010203'!#REF!+'НДФЛ 1821010204'!#REF!+#REF!+#REF!+#REF!+#REF!+#REF!+#REF!+#REF!</f>
        <v>#REF!</v>
      </c>
      <c r="I222" s="2" t="e">
        <f t="shared" si="10"/>
        <v>#REF!</v>
      </c>
      <c r="J222" s="1" t="e">
        <f>'НДФЛ 1821010201'!#REF!+'НДФЛ 18210102020'!#REF!+#REF!+#REF!+#REF!+#REF!+'НДФЛ 1821010203'!#REF!+'НДФЛ 1821010204'!#REF!+#REF!+#REF!+#REF!+#REF!+#REF!+#REF!+#REF!</f>
        <v>#REF!</v>
      </c>
      <c r="K222" s="2" t="e">
        <f t="shared" si="11"/>
        <v>#REF!</v>
      </c>
    </row>
    <row r="223" spans="1:44" hidden="1" x14ac:dyDescent="0.25">
      <c r="A223" s="11" t="s">
        <v>212</v>
      </c>
      <c r="B223" s="3">
        <v>15648458</v>
      </c>
      <c r="C223" s="1" t="e">
        <f>'НДФЛ 1821010201'!#REF!+'НДФЛ 18210102020'!#REF!+#REF!+#REF!+#REF!+#REF!+'НДФЛ 1821010203'!#REF!+'НДФЛ 1821010204'!#REF!+#REF!+#REF!+#REF!+#REF!+#REF!+#REF!+#REF!</f>
        <v>#REF!</v>
      </c>
      <c r="D223" s="1"/>
      <c r="E223" s="1" t="e">
        <f>'НДФЛ 1821010201'!#REF!+'НДФЛ 18210102020'!#REF!+#REF!+#REF!+#REF!+#REF!+'НДФЛ 1821010203'!#REF!+'НДФЛ 1821010204'!#REF!+#REF!+#REF!+#REF!+#REF!+#REF!+#REF!+#REF!</f>
        <v>#REF!</v>
      </c>
      <c r="F223" s="1"/>
      <c r="G223" s="2" t="e">
        <f t="shared" si="9"/>
        <v>#REF!</v>
      </c>
      <c r="H223" s="1" t="e">
        <f>'НДФЛ 1821010201'!#REF!+'НДФЛ 18210102020'!#REF!+#REF!+#REF!+#REF!+#REF!+'НДФЛ 1821010203'!#REF!+'НДФЛ 1821010204'!#REF!+#REF!+#REF!+#REF!+#REF!+#REF!+#REF!+#REF!</f>
        <v>#REF!</v>
      </c>
      <c r="I223" s="2" t="e">
        <f t="shared" si="10"/>
        <v>#REF!</v>
      </c>
      <c r="J223" s="1" t="e">
        <f>'НДФЛ 1821010201'!#REF!+'НДФЛ 18210102020'!#REF!+#REF!+#REF!+#REF!+#REF!+'НДФЛ 1821010203'!#REF!+'НДФЛ 1821010204'!#REF!+#REF!+#REF!+#REF!+#REF!+#REF!+#REF!+#REF!</f>
        <v>#REF!</v>
      </c>
      <c r="K223" s="2" t="e">
        <f t="shared" si="11"/>
        <v>#REF!</v>
      </c>
    </row>
    <row r="224" spans="1:44" ht="24.75" hidden="1" x14ac:dyDescent="0.25">
      <c r="A224" s="11" t="s">
        <v>213</v>
      </c>
      <c r="B224" s="3">
        <v>15648448</v>
      </c>
      <c r="C224" s="1" t="e">
        <f>'НДФЛ 1821010201'!#REF!+'НДФЛ 18210102020'!#REF!+#REF!+#REF!+#REF!+#REF!+'НДФЛ 1821010203'!#REF!+'НДФЛ 1821010204'!#REF!+#REF!+#REF!+#REF!+#REF!+#REF!+#REF!+#REF!</f>
        <v>#REF!</v>
      </c>
      <c r="D224" s="1"/>
      <c r="E224" s="1" t="e">
        <f>'НДФЛ 1821010201'!#REF!+'НДФЛ 18210102020'!#REF!+#REF!+#REF!+#REF!+#REF!+'НДФЛ 1821010203'!#REF!+'НДФЛ 1821010204'!#REF!+#REF!+#REF!+#REF!+#REF!+#REF!+#REF!+#REF!</f>
        <v>#REF!</v>
      </c>
      <c r="F224" s="1"/>
      <c r="G224" s="2" t="e">
        <f t="shared" si="9"/>
        <v>#REF!</v>
      </c>
      <c r="H224" s="1" t="e">
        <f>'НДФЛ 1821010201'!#REF!+'НДФЛ 18210102020'!#REF!+#REF!+#REF!+#REF!+#REF!+'НДФЛ 1821010203'!#REF!+'НДФЛ 1821010204'!#REF!+#REF!+#REF!+#REF!+#REF!+#REF!+#REF!+#REF!</f>
        <v>#REF!</v>
      </c>
      <c r="I224" s="2" t="e">
        <f t="shared" si="10"/>
        <v>#REF!</v>
      </c>
      <c r="J224" s="1" t="e">
        <f>'НДФЛ 1821010201'!#REF!+'НДФЛ 18210102020'!#REF!+#REF!+#REF!+#REF!+#REF!+'НДФЛ 1821010203'!#REF!+'НДФЛ 1821010204'!#REF!+#REF!+#REF!+#REF!+#REF!+#REF!+#REF!+#REF!</f>
        <v>#REF!</v>
      </c>
      <c r="K224" s="2" t="e">
        <f t="shared" si="11"/>
        <v>#REF!</v>
      </c>
    </row>
    <row r="225" spans="1:44" hidden="1" x14ac:dyDescent="0.25">
      <c r="A225" s="11" t="s">
        <v>214</v>
      </c>
      <c r="B225" s="3">
        <v>15648444</v>
      </c>
      <c r="C225" s="1" t="e">
        <f>'НДФЛ 1821010201'!#REF!+'НДФЛ 18210102020'!#REF!+#REF!+#REF!+#REF!+#REF!+'НДФЛ 1821010203'!#REF!+'НДФЛ 1821010204'!#REF!+#REF!+#REF!+#REF!+#REF!+#REF!+#REF!+#REF!</f>
        <v>#REF!</v>
      </c>
      <c r="D225" s="1"/>
      <c r="E225" s="1" t="e">
        <f>'НДФЛ 1821010201'!#REF!+'НДФЛ 18210102020'!#REF!+#REF!+#REF!+#REF!+#REF!+'НДФЛ 1821010203'!#REF!+'НДФЛ 1821010204'!#REF!+#REF!+#REF!+#REF!+#REF!+#REF!+#REF!+#REF!</f>
        <v>#REF!</v>
      </c>
      <c r="F225" s="1"/>
      <c r="G225" s="2" t="e">
        <f t="shared" si="9"/>
        <v>#REF!</v>
      </c>
      <c r="H225" s="1" t="e">
        <f>'НДФЛ 1821010201'!#REF!+'НДФЛ 18210102020'!#REF!+#REF!+#REF!+#REF!+#REF!+'НДФЛ 1821010203'!#REF!+'НДФЛ 1821010204'!#REF!+#REF!+#REF!+#REF!+#REF!+#REF!+#REF!+#REF!</f>
        <v>#REF!</v>
      </c>
      <c r="I225" s="2" t="e">
        <f t="shared" si="10"/>
        <v>#REF!</v>
      </c>
      <c r="J225" s="1" t="e">
        <f>'НДФЛ 1821010201'!#REF!+'НДФЛ 18210102020'!#REF!+#REF!+#REF!+#REF!+#REF!+'НДФЛ 1821010203'!#REF!+'НДФЛ 1821010204'!#REF!+#REF!+#REF!+#REF!+#REF!+#REF!+#REF!+#REF!</f>
        <v>#REF!</v>
      </c>
      <c r="K225" s="2" t="e">
        <f t="shared" si="11"/>
        <v>#REF!</v>
      </c>
    </row>
    <row r="226" spans="1:44" hidden="1" x14ac:dyDescent="0.25">
      <c r="A226" s="11" t="s">
        <v>215</v>
      </c>
      <c r="B226" s="3">
        <v>15648428</v>
      </c>
      <c r="C226" s="1" t="e">
        <f>'НДФЛ 1821010201'!#REF!+'НДФЛ 18210102020'!#REF!+#REF!+#REF!+#REF!+#REF!+'НДФЛ 1821010203'!#REF!+'НДФЛ 1821010204'!#REF!+#REF!+#REF!+#REF!+#REF!+#REF!+#REF!+#REF!</f>
        <v>#REF!</v>
      </c>
      <c r="D226" s="1"/>
      <c r="E226" s="1" t="e">
        <f>'НДФЛ 1821010201'!#REF!+'НДФЛ 18210102020'!#REF!+#REF!+#REF!+#REF!+#REF!+'НДФЛ 1821010203'!#REF!+'НДФЛ 1821010204'!#REF!+#REF!+#REF!+#REF!+#REF!+#REF!+#REF!+#REF!</f>
        <v>#REF!</v>
      </c>
      <c r="F226" s="1"/>
      <c r="G226" s="2" t="e">
        <f t="shared" si="9"/>
        <v>#REF!</v>
      </c>
      <c r="H226" s="1" t="e">
        <f>'НДФЛ 1821010201'!#REF!+'НДФЛ 18210102020'!#REF!+#REF!+#REF!+#REF!+#REF!+'НДФЛ 1821010203'!#REF!+'НДФЛ 1821010204'!#REF!+#REF!+#REF!+#REF!+#REF!+#REF!+#REF!+#REF!</f>
        <v>#REF!</v>
      </c>
      <c r="I226" s="2" t="e">
        <f t="shared" si="10"/>
        <v>#REF!</v>
      </c>
      <c r="J226" s="1" t="e">
        <f>'НДФЛ 1821010201'!#REF!+'НДФЛ 18210102020'!#REF!+#REF!+#REF!+#REF!+#REF!+'НДФЛ 1821010203'!#REF!+'НДФЛ 1821010204'!#REF!+#REF!+#REF!+#REF!+#REF!+#REF!+#REF!+#REF!</f>
        <v>#REF!</v>
      </c>
      <c r="K226" s="2" t="e">
        <f t="shared" si="11"/>
        <v>#REF!</v>
      </c>
    </row>
    <row r="227" spans="1:44" hidden="1" x14ac:dyDescent="0.25">
      <c r="A227" s="11" t="s">
        <v>216</v>
      </c>
      <c r="B227" s="3">
        <v>15648420</v>
      </c>
      <c r="C227" s="1" t="e">
        <f>'НДФЛ 1821010201'!#REF!+'НДФЛ 18210102020'!#REF!+#REF!+#REF!+#REF!+#REF!+'НДФЛ 1821010203'!#REF!+'НДФЛ 1821010204'!#REF!+#REF!+#REF!+#REF!+#REF!+#REF!+#REF!+#REF!</f>
        <v>#REF!</v>
      </c>
      <c r="D227" s="1"/>
      <c r="E227" s="1" t="e">
        <f>'НДФЛ 1821010201'!#REF!+'НДФЛ 18210102020'!#REF!+#REF!+#REF!+#REF!+#REF!+'НДФЛ 1821010203'!#REF!+'НДФЛ 1821010204'!#REF!+#REF!+#REF!+#REF!+#REF!+#REF!+#REF!+#REF!</f>
        <v>#REF!</v>
      </c>
      <c r="F227" s="1"/>
      <c r="G227" s="2" t="e">
        <f t="shared" si="9"/>
        <v>#REF!</v>
      </c>
      <c r="H227" s="1" t="e">
        <f>'НДФЛ 1821010201'!#REF!+'НДФЛ 18210102020'!#REF!+#REF!+#REF!+#REF!+#REF!+'НДФЛ 1821010203'!#REF!+'НДФЛ 1821010204'!#REF!+#REF!+#REF!+#REF!+#REF!+#REF!+#REF!+#REF!</f>
        <v>#REF!</v>
      </c>
      <c r="I227" s="2" t="e">
        <f t="shared" si="10"/>
        <v>#REF!</v>
      </c>
      <c r="J227" s="1" t="e">
        <f>'НДФЛ 1821010201'!#REF!+'НДФЛ 18210102020'!#REF!+#REF!+#REF!+#REF!+#REF!+'НДФЛ 1821010203'!#REF!+'НДФЛ 1821010204'!#REF!+#REF!+#REF!+#REF!+#REF!+#REF!+#REF!+#REF!</f>
        <v>#REF!</v>
      </c>
      <c r="K227" s="2" t="e">
        <f t="shared" si="11"/>
        <v>#REF!</v>
      </c>
    </row>
    <row r="228" spans="1:44" s="12" customFormat="1" hidden="1" x14ac:dyDescent="0.25">
      <c r="A228" s="4" t="s">
        <v>217</v>
      </c>
      <c r="B228" s="13"/>
      <c r="C228" s="6" t="e">
        <f>'НДФЛ 1821010201'!#REF!+'НДФЛ 18210102020'!#REF!+#REF!+#REF!+#REF!+#REF!+'НДФЛ 1821010203'!#REF!+'НДФЛ 1821010204'!#REF!+#REF!+#REF!+#REF!+#REF!+#REF!+#REF!+#REF!</f>
        <v>#REF!</v>
      </c>
      <c r="D228" s="6"/>
      <c r="E228" s="6" t="e">
        <f>'НДФЛ 1821010201'!#REF!+'НДФЛ 18210102020'!#REF!+#REF!+#REF!+#REF!+#REF!+'НДФЛ 1821010203'!#REF!+'НДФЛ 1821010204'!#REF!+#REF!+#REF!+#REF!+#REF!+#REF!+#REF!+#REF!</f>
        <v>#REF!</v>
      </c>
      <c r="F228" s="6"/>
      <c r="G228" s="7" t="e">
        <f t="shared" si="9"/>
        <v>#REF!</v>
      </c>
      <c r="H228" s="6" t="e">
        <f>'НДФЛ 1821010201'!#REF!+'НДФЛ 18210102020'!#REF!+#REF!+#REF!+#REF!+#REF!+'НДФЛ 1821010203'!#REF!+'НДФЛ 1821010204'!#REF!+#REF!+#REF!+#REF!+#REF!+#REF!+#REF!+#REF!</f>
        <v>#REF!</v>
      </c>
      <c r="I228" s="7" t="e">
        <f t="shared" si="10"/>
        <v>#REF!</v>
      </c>
      <c r="J228" s="6" t="e">
        <f>'НДФЛ 1821010201'!#REF!+'НДФЛ 18210102020'!#REF!+#REF!+#REF!+#REF!+#REF!+'НДФЛ 1821010203'!#REF!+'НДФЛ 1821010204'!#REF!+#REF!+#REF!+#REF!+#REF!+#REF!+#REF!+#REF!</f>
        <v>#REF!</v>
      </c>
      <c r="K228" s="7" t="e">
        <f t="shared" si="11"/>
        <v>#REF!</v>
      </c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</row>
    <row r="229" spans="1:44" s="10" customFormat="1" hidden="1" x14ac:dyDescent="0.25">
      <c r="A229" s="8" t="s">
        <v>217</v>
      </c>
      <c r="B229" s="14"/>
      <c r="C229" s="1" t="e">
        <f>'НДФЛ 1821010201'!#REF!+'НДФЛ 18210102020'!#REF!+#REF!+#REF!+#REF!+#REF!+'НДФЛ 1821010203'!#REF!+'НДФЛ 1821010204'!#REF!+#REF!+#REF!+#REF!+#REF!+#REF!+#REF!+#REF!</f>
        <v>#REF!</v>
      </c>
      <c r="D229" s="1"/>
      <c r="E229" s="1" t="e">
        <f>'НДФЛ 1821010201'!#REF!+'НДФЛ 18210102020'!#REF!+#REF!+#REF!+#REF!+#REF!+'НДФЛ 1821010203'!#REF!+'НДФЛ 1821010204'!#REF!+#REF!+#REF!+#REF!+#REF!+#REF!+#REF!+#REF!</f>
        <v>#REF!</v>
      </c>
      <c r="F229" s="1"/>
      <c r="G229" s="2" t="e">
        <f t="shared" si="9"/>
        <v>#REF!</v>
      </c>
      <c r="H229" s="1" t="e">
        <f>'НДФЛ 1821010201'!#REF!+'НДФЛ 18210102020'!#REF!+#REF!+#REF!+#REF!+#REF!+'НДФЛ 1821010203'!#REF!+'НДФЛ 1821010204'!#REF!+#REF!+#REF!+#REF!+#REF!+#REF!+#REF!+#REF!</f>
        <v>#REF!</v>
      </c>
      <c r="I229" s="2" t="e">
        <f t="shared" si="10"/>
        <v>#REF!</v>
      </c>
      <c r="J229" s="1" t="e">
        <f>'НДФЛ 1821010201'!#REF!+'НДФЛ 18210102020'!#REF!+#REF!+#REF!+#REF!+#REF!+'НДФЛ 1821010203'!#REF!+'НДФЛ 1821010204'!#REF!+#REF!+#REF!+#REF!+#REF!+#REF!+#REF!+#REF!</f>
        <v>#REF!</v>
      </c>
      <c r="K229" s="2" t="e">
        <f t="shared" si="11"/>
        <v>#REF!</v>
      </c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</row>
    <row r="230" spans="1:44" hidden="1" x14ac:dyDescent="0.25">
      <c r="A230" s="11" t="s">
        <v>218</v>
      </c>
      <c r="B230" s="3">
        <v>15652162</v>
      </c>
      <c r="C230" s="1" t="e">
        <f>'НДФЛ 1821010201'!#REF!+'НДФЛ 18210102020'!#REF!+#REF!+#REF!+#REF!+#REF!+'НДФЛ 1821010203'!#REF!+'НДФЛ 1821010204'!#REF!+#REF!+#REF!+#REF!+#REF!+#REF!+#REF!+#REF!</f>
        <v>#REF!</v>
      </c>
      <c r="D230" s="1"/>
      <c r="E230" s="1" t="e">
        <f>'НДФЛ 1821010201'!#REF!+'НДФЛ 18210102020'!#REF!+#REF!+#REF!+#REF!+#REF!+'НДФЛ 1821010203'!#REF!+'НДФЛ 1821010204'!#REF!+#REF!+#REF!+#REF!+#REF!+#REF!+#REF!+#REF!</f>
        <v>#REF!</v>
      </c>
      <c r="F230" s="1"/>
      <c r="G230" s="2" t="e">
        <f t="shared" si="9"/>
        <v>#REF!</v>
      </c>
      <c r="H230" s="1" t="e">
        <f>'НДФЛ 1821010201'!#REF!+'НДФЛ 18210102020'!#REF!+#REF!+#REF!+#REF!+#REF!+'НДФЛ 1821010203'!#REF!+'НДФЛ 1821010204'!#REF!+#REF!+#REF!+#REF!+#REF!+#REF!+#REF!+#REF!</f>
        <v>#REF!</v>
      </c>
      <c r="I230" s="2" t="e">
        <f t="shared" si="10"/>
        <v>#REF!</v>
      </c>
      <c r="J230" s="1" t="e">
        <f>'НДФЛ 1821010201'!#REF!+'НДФЛ 18210102020'!#REF!+#REF!+#REF!+#REF!+#REF!+'НДФЛ 1821010203'!#REF!+'НДФЛ 1821010204'!#REF!+#REF!+#REF!+#REF!+#REF!+#REF!+#REF!+#REF!</f>
        <v>#REF!</v>
      </c>
      <c r="K230" s="2" t="e">
        <f t="shared" si="11"/>
        <v>#REF!</v>
      </c>
    </row>
    <row r="231" spans="1:44" hidden="1" x14ac:dyDescent="0.25">
      <c r="A231" s="11" t="s">
        <v>219</v>
      </c>
      <c r="B231" s="3">
        <v>15652151</v>
      </c>
      <c r="C231" s="1" t="e">
        <f>'НДФЛ 1821010201'!#REF!+'НДФЛ 18210102020'!#REF!+#REF!+#REF!+#REF!+#REF!+'НДФЛ 1821010203'!#REF!+'НДФЛ 1821010204'!#REF!+#REF!+#REF!+#REF!+#REF!+#REF!+#REF!+#REF!</f>
        <v>#REF!</v>
      </c>
      <c r="D231" s="1"/>
      <c r="E231" s="1" t="e">
        <f>'НДФЛ 1821010201'!#REF!+'НДФЛ 18210102020'!#REF!+#REF!+#REF!+#REF!+#REF!+'НДФЛ 1821010203'!#REF!+'НДФЛ 1821010204'!#REF!+#REF!+#REF!+#REF!+#REF!+#REF!+#REF!+#REF!</f>
        <v>#REF!</v>
      </c>
      <c r="F231" s="1"/>
      <c r="G231" s="2" t="e">
        <f t="shared" si="9"/>
        <v>#REF!</v>
      </c>
      <c r="H231" s="1" t="e">
        <f>'НДФЛ 1821010201'!#REF!+'НДФЛ 18210102020'!#REF!+#REF!+#REF!+#REF!+#REF!+'НДФЛ 1821010203'!#REF!+'НДФЛ 1821010204'!#REF!+#REF!+#REF!+#REF!+#REF!+#REF!+#REF!+#REF!</f>
        <v>#REF!</v>
      </c>
      <c r="I231" s="2" t="e">
        <f t="shared" si="10"/>
        <v>#REF!</v>
      </c>
      <c r="J231" s="1" t="e">
        <f>'НДФЛ 1821010201'!#REF!+'НДФЛ 18210102020'!#REF!+#REF!+#REF!+#REF!+#REF!+'НДФЛ 1821010203'!#REF!+'НДФЛ 1821010204'!#REF!+#REF!+#REF!+#REF!+#REF!+#REF!+#REF!+#REF!</f>
        <v>#REF!</v>
      </c>
      <c r="K231" s="2" t="e">
        <f t="shared" si="11"/>
        <v>#REF!</v>
      </c>
    </row>
    <row r="232" spans="1:44" hidden="1" x14ac:dyDescent="0.25">
      <c r="A232" s="11" t="s">
        <v>220</v>
      </c>
      <c r="B232" s="3">
        <v>15652404</v>
      </c>
      <c r="C232" s="1" t="e">
        <f>'НДФЛ 1821010201'!#REF!+'НДФЛ 18210102020'!#REF!+#REF!+#REF!+#REF!+#REF!+'НДФЛ 1821010203'!#REF!+'НДФЛ 1821010204'!#REF!+#REF!+#REF!+#REF!+#REF!+#REF!+#REF!+#REF!</f>
        <v>#REF!</v>
      </c>
      <c r="D232" s="1"/>
      <c r="E232" s="1" t="e">
        <f>'НДФЛ 1821010201'!#REF!+'НДФЛ 18210102020'!#REF!+#REF!+#REF!+#REF!+#REF!+'НДФЛ 1821010203'!#REF!+'НДФЛ 1821010204'!#REF!+#REF!+#REF!+#REF!+#REF!+#REF!+#REF!+#REF!</f>
        <v>#REF!</v>
      </c>
      <c r="F232" s="1"/>
      <c r="G232" s="2" t="e">
        <f t="shared" si="9"/>
        <v>#REF!</v>
      </c>
      <c r="H232" s="1" t="e">
        <f>'НДФЛ 1821010201'!#REF!+'НДФЛ 18210102020'!#REF!+#REF!+#REF!+#REF!+#REF!+'НДФЛ 1821010203'!#REF!+'НДФЛ 1821010204'!#REF!+#REF!+#REF!+#REF!+#REF!+#REF!+#REF!+#REF!</f>
        <v>#REF!</v>
      </c>
      <c r="I232" s="2" t="e">
        <f t="shared" si="10"/>
        <v>#REF!</v>
      </c>
      <c r="J232" s="1" t="e">
        <f>'НДФЛ 1821010201'!#REF!+'НДФЛ 18210102020'!#REF!+#REF!+#REF!+#REF!+#REF!+'НДФЛ 1821010203'!#REF!+'НДФЛ 1821010204'!#REF!+#REF!+#REF!+#REF!+#REF!+#REF!+#REF!+#REF!</f>
        <v>#REF!</v>
      </c>
      <c r="K232" s="2" t="e">
        <f t="shared" si="11"/>
        <v>#REF!</v>
      </c>
    </row>
    <row r="233" spans="1:44" hidden="1" x14ac:dyDescent="0.25">
      <c r="A233" s="11" t="s">
        <v>221</v>
      </c>
      <c r="B233" s="3">
        <v>15652418</v>
      </c>
      <c r="C233" s="1" t="e">
        <f>'НДФЛ 1821010201'!#REF!+'НДФЛ 18210102020'!#REF!+#REF!+#REF!+#REF!+#REF!+'НДФЛ 1821010203'!#REF!+'НДФЛ 1821010204'!#REF!+#REF!+#REF!+#REF!+#REF!+#REF!+#REF!+#REF!</f>
        <v>#REF!</v>
      </c>
      <c r="D233" s="1"/>
      <c r="E233" s="1" t="e">
        <f>'НДФЛ 1821010201'!#REF!+'НДФЛ 18210102020'!#REF!+#REF!+#REF!+#REF!+#REF!+'НДФЛ 1821010203'!#REF!+'НДФЛ 1821010204'!#REF!+#REF!+#REF!+#REF!+#REF!+#REF!+#REF!+#REF!</f>
        <v>#REF!</v>
      </c>
      <c r="F233" s="1"/>
      <c r="G233" s="2" t="e">
        <f t="shared" si="9"/>
        <v>#REF!</v>
      </c>
      <c r="H233" s="1" t="e">
        <f>'НДФЛ 1821010201'!#REF!+'НДФЛ 18210102020'!#REF!+#REF!+#REF!+#REF!+#REF!+'НДФЛ 1821010203'!#REF!+'НДФЛ 1821010204'!#REF!+#REF!+#REF!+#REF!+#REF!+#REF!+#REF!+#REF!</f>
        <v>#REF!</v>
      </c>
      <c r="I233" s="2" t="e">
        <f t="shared" si="10"/>
        <v>#REF!</v>
      </c>
      <c r="J233" s="1" t="e">
        <f>'НДФЛ 1821010201'!#REF!+'НДФЛ 18210102020'!#REF!+#REF!+#REF!+#REF!+#REF!+'НДФЛ 1821010203'!#REF!+'НДФЛ 1821010204'!#REF!+#REF!+#REF!+#REF!+#REF!+#REF!+#REF!+#REF!</f>
        <v>#REF!</v>
      </c>
      <c r="K233" s="2" t="e">
        <f t="shared" si="11"/>
        <v>#REF!</v>
      </c>
    </row>
    <row r="234" spans="1:44" hidden="1" x14ac:dyDescent="0.25">
      <c r="A234" s="11" t="s">
        <v>222</v>
      </c>
      <c r="B234" s="3">
        <v>15652428</v>
      </c>
      <c r="C234" s="1" t="e">
        <f>'НДФЛ 1821010201'!#REF!+'НДФЛ 18210102020'!#REF!+#REF!+#REF!+#REF!+#REF!+'НДФЛ 1821010203'!#REF!+'НДФЛ 1821010204'!#REF!+#REF!+#REF!+#REF!+#REF!+#REF!+#REF!+#REF!</f>
        <v>#REF!</v>
      </c>
      <c r="D234" s="1"/>
      <c r="E234" s="1" t="e">
        <f>'НДФЛ 1821010201'!#REF!+'НДФЛ 18210102020'!#REF!+#REF!+#REF!+#REF!+#REF!+'НДФЛ 1821010203'!#REF!+'НДФЛ 1821010204'!#REF!+#REF!+#REF!+#REF!+#REF!+#REF!+#REF!+#REF!</f>
        <v>#REF!</v>
      </c>
      <c r="F234" s="1"/>
      <c r="G234" s="2" t="e">
        <f t="shared" si="9"/>
        <v>#REF!</v>
      </c>
      <c r="H234" s="1" t="e">
        <f>'НДФЛ 1821010201'!#REF!+'НДФЛ 18210102020'!#REF!+#REF!+#REF!+#REF!+#REF!+'НДФЛ 1821010203'!#REF!+'НДФЛ 1821010204'!#REF!+#REF!+#REF!+#REF!+#REF!+#REF!+#REF!+#REF!</f>
        <v>#REF!</v>
      </c>
      <c r="I234" s="2" t="e">
        <f t="shared" si="10"/>
        <v>#REF!</v>
      </c>
      <c r="J234" s="1" t="e">
        <f>'НДФЛ 1821010201'!#REF!+'НДФЛ 18210102020'!#REF!+#REF!+#REF!+#REF!+#REF!+'НДФЛ 1821010203'!#REF!+'НДФЛ 1821010204'!#REF!+#REF!+#REF!+#REF!+#REF!+#REF!+#REF!+#REF!</f>
        <v>#REF!</v>
      </c>
      <c r="K234" s="2" t="e">
        <f t="shared" si="11"/>
        <v>#REF!</v>
      </c>
    </row>
    <row r="235" spans="1:44" hidden="1" x14ac:dyDescent="0.25">
      <c r="A235" s="11" t="s">
        <v>223</v>
      </c>
      <c r="B235" s="3">
        <v>15652436</v>
      </c>
      <c r="C235" s="1" t="e">
        <f>'НДФЛ 1821010201'!#REF!+'НДФЛ 18210102020'!#REF!+#REF!+#REF!+#REF!+#REF!+'НДФЛ 1821010203'!#REF!+'НДФЛ 1821010204'!#REF!+#REF!+#REF!+#REF!+#REF!+#REF!+#REF!+#REF!</f>
        <v>#REF!</v>
      </c>
      <c r="D235" s="1"/>
      <c r="E235" s="1" t="e">
        <f>'НДФЛ 1821010201'!#REF!+'НДФЛ 18210102020'!#REF!+#REF!+#REF!+#REF!+#REF!+'НДФЛ 1821010203'!#REF!+'НДФЛ 1821010204'!#REF!+#REF!+#REF!+#REF!+#REF!+#REF!+#REF!+#REF!</f>
        <v>#REF!</v>
      </c>
      <c r="F235" s="1"/>
      <c r="G235" s="2" t="e">
        <f t="shared" si="9"/>
        <v>#REF!</v>
      </c>
      <c r="H235" s="1" t="e">
        <f>'НДФЛ 1821010201'!#REF!+'НДФЛ 18210102020'!#REF!+#REF!+#REF!+#REF!+#REF!+'НДФЛ 1821010203'!#REF!+'НДФЛ 1821010204'!#REF!+#REF!+#REF!+#REF!+#REF!+#REF!+#REF!+#REF!</f>
        <v>#REF!</v>
      </c>
      <c r="I235" s="2" t="e">
        <f t="shared" si="10"/>
        <v>#REF!</v>
      </c>
      <c r="J235" s="1" t="e">
        <f>'НДФЛ 1821010201'!#REF!+'НДФЛ 18210102020'!#REF!+#REF!+#REF!+#REF!+#REF!+'НДФЛ 1821010203'!#REF!+'НДФЛ 1821010204'!#REF!+#REF!+#REF!+#REF!+#REF!+#REF!+#REF!+#REF!</f>
        <v>#REF!</v>
      </c>
      <c r="K235" s="2" t="e">
        <f t="shared" si="11"/>
        <v>#REF!</v>
      </c>
    </row>
    <row r="236" spans="1:44" hidden="1" x14ac:dyDescent="0.25">
      <c r="A236" s="11" t="s">
        <v>224</v>
      </c>
      <c r="B236" s="3">
        <v>15652444</v>
      </c>
      <c r="C236" s="1" t="e">
        <f>'НДФЛ 1821010201'!#REF!+'НДФЛ 18210102020'!#REF!+#REF!+#REF!+#REF!+#REF!+'НДФЛ 1821010203'!#REF!+'НДФЛ 1821010204'!#REF!+#REF!+#REF!+#REF!+#REF!+#REF!+#REF!+#REF!</f>
        <v>#REF!</v>
      </c>
      <c r="D236" s="1"/>
      <c r="E236" s="1" t="e">
        <f>'НДФЛ 1821010201'!#REF!+'НДФЛ 18210102020'!#REF!+#REF!+#REF!+#REF!+#REF!+'НДФЛ 1821010203'!#REF!+'НДФЛ 1821010204'!#REF!+#REF!+#REF!+#REF!+#REF!+#REF!+#REF!+#REF!</f>
        <v>#REF!</v>
      </c>
      <c r="F236" s="1"/>
      <c r="G236" s="2" t="e">
        <f t="shared" si="9"/>
        <v>#REF!</v>
      </c>
      <c r="H236" s="1" t="e">
        <f>'НДФЛ 1821010201'!#REF!+'НДФЛ 18210102020'!#REF!+#REF!+#REF!+#REF!+#REF!+'НДФЛ 1821010203'!#REF!+'НДФЛ 1821010204'!#REF!+#REF!+#REF!+#REF!+#REF!+#REF!+#REF!+#REF!</f>
        <v>#REF!</v>
      </c>
      <c r="I236" s="2" t="e">
        <f t="shared" si="10"/>
        <v>#REF!</v>
      </c>
      <c r="J236" s="1" t="e">
        <f>'НДФЛ 1821010201'!#REF!+'НДФЛ 18210102020'!#REF!+#REF!+#REF!+#REF!+#REF!+'НДФЛ 1821010203'!#REF!+'НДФЛ 1821010204'!#REF!+#REF!+#REF!+#REF!+#REF!+#REF!+#REF!+#REF!</f>
        <v>#REF!</v>
      </c>
      <c r="K236" s="2" t="e">
        <f t="shared" si="11"/>
        <v>#REF!</v>
      </c>
    </row>
    <row r="237" spans="1:44" s="12" customFormat="1" hidden="1" x14ac:dyDescent="0.25">
      <c r="A237" s="4" t="s">
        <v>225</v>
      </c>
      <c r="B237" s="5"/>
      <c r="C237" s="6" t="e">
        <f>'НДФЛ 1821010201'!#REF!+'НДФЛ 18210102020'!#REF!+#REF!+#REF!+#REF!+#REF!+'НДФЛ 1821010203'!#REF!+'НДФЛ 1821010204'!#REF!+#REF!+#REF!+#REF!+#REF!+#REF!+#REF!+#REF!</f>
        <v>#REF!</v>
      </c>
      <c r="D237" s="6"/>
      <c r="E237" s="6" t="e">
        <f>'НДФЛ 1821010201'!#REF!+'НДФЛ 18210102020'!#REF!+#REF!+#REF!+#REF!+#REF!+'НДФЛ 1821010203'!#REF!+'НДФЛ 1821010204'!#REF!+#REF!+#REF!+#REF!+#REF!+#REF!+#REF!+#REF!</f>
        <v>#REF!</v>
      </c>
      <c r="F237" s="6"/>
      <c r="G237" s="7" t="e">
        <f t="shared" si="9"/>
        <v>#REF!</v>
      </c>
      <c r="H237" s="6" t="e">
        <f>'НДФЛ 1821010201'!#REF!+'НДФЛ 18210102020'!#REF!+#REF!+#REF!+#REF!+#REF!+'НДФЛ 1821010203'!#REF!+'НДФЛ 1821010204'!#REF!+#REF!+#REF!+#REF!+#REF!+#REF!+#REF!+#REF!</f>
        <v>#REF!</v>
      </c>
      <c r="I237" s="7" t="e">
        <f t="shared" si="10"/>
        <v>#REF!</v>
      </c>
      <c r="J237" s="6" t="e">
        <f>'НДФЛ 1821010201'!#REF!+'НДФЛ 18210102020'!#REF!+#REF!+#REF!+#REF!+#REF!+'НДФЛ 1821010203'!#REF!+'НДФЛ 1821010204'!#REF!+#REF!+#REF!+#REF!+#REF!+#REF!+#REF!+#REF!</f>
        <v>#REF!</v>
      </c>
      <c r="K237" s="7" t="e">
        <f t="shared" si="11"/>
        <v>#REF!</v>
      </c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</row>
    <row r="238" spans="1:44" s="10" customFormat="1" hidden="1" x14ac:dyDescent="0.25">
      <c r="A238" s="8" t="s">
        <v>225</v>
      </c>
      <c r="B238" s="9"/>
      <c r="C238" s="1" t="e">
        <f>'НДФЛ 1821010201'!#REF!+'НДФЛ 18210102020'!#REF!+#REF!+#REF!+#REF!+#REF!+'НДФЛ 1821010203'!#REF!+'НДФЛ 1821010204'!#REF!+#REF!+#REF!+#REF!+#REF!+#REF!+#REF!+#REF!</f>
        <v>#REF!</v>
      </c>
      <c r="D238" s="1"/>
      <c r="E238" s="1" t="e">
        <f>'НДФЛ 1821010201'!#REF!+'НДФЛ 18210102020'!#REF!+#REF!+#REF!+#REF!+#REF!+'НДФЛ 1821010203'!#REF!+'НДФЛ 1821010204'!#REF!+#REF!+#REF!+#REF!+#REF!+#REF!+#REF!+#REF!</f>
        <v>#REF!</v>
      </c>
      <c r="F238" s="1"/>
      <c r="G238" s="2" t="e">
        <f t="shared" si="9"/>
        <v>#REF!</v>
      </c>
      <c r="H238" s="1" t="e">
        <f>'НДФЛ 1821010201'!#REF!+'НДФЛ 18210102020'!#REF!+#REF!+#REF!+#REF!+#REF!+'НДФЛ 1821010203'!#REF!+'НДФЛ 1821010204'!#REF!+#REF!+#REF!+#REF!+#REF!+#REF!+#REF!+#REF!</f>
        <v>#REF!</v>
      </c>
      <c r="I238" s="2" t="e">
        <f t="shared" si="10"/>
        <v>#REF!</v>
      </c>
      <c r="J238" s="1" t="e">
        <f>'НДФЛ 1821010201'!#REF!+'НДФЛ 18210102020'!#REF!+#REF!+#REF!+#REF!+#REF!+'НДФЛ 1821010203'!#REF!+'НДФЛ 1821010204'!#REF!+#REF!+#REF!+#REF!+#REF!+#REF!+#REF!+#REF!</f>
        <v>#REF!</v>
      </c>
      <c r="K238" s="2" t="e">
        <f t="shared" si="11"/>
        <v>#REF!</v>
      </c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</row>
    <row r="239" spans="1:44" hidden="1" x14ac:dyDescent="0.25">
      <c r="A239" s="11" t="s">
        <v>226</v>
      </c>
      <c r="B239" s="3">
        <v>15654101</v>
      </c>
      <c r="C239" s="1" t="e">
        <f>'НДФЛ 1821010201'!#REF!+'НДФЛ 18210102020'!#REF!+#REF!+#REF!+#REF!+#REF!+'НДФЛ 1821010203'!#REF!+'НДФЛ 1821010204'!#REF!+#REF!+#REF!+#REF!+#REF!+#REF!+#REF!+#REF!</f>
        <v>#REF!</v>
      </c>
      <c r="D239" s="1"/>
      <c r="E239" s="1" t="e">
        <f>'НДФЛ 1821010201'!#REF!+'НДФЛ 18210102020'!#REF!+#REF!+#REF!+#REF!+#REF!+'НДФЛ 1821010203'!#REF!+'НДФЛ 1821010204'!#REF!+#REF!+#REF!+#REF!+#REF!+#REF!+#REF!+#REF!</f>
        <v>#REF!</v>
      </c>
      <c r="F239" s="1"/>
      <c r="G239" s="2" t="e">
        <f t="shared" si="9"/>
        <v>#REF!</v>
      </c>
      <c r="H239" s="1" t="e">
        <f>'НДФЛ 1821010201'!#REF!+'НДФЛ 18210102020'!#REF!+#REF!+#REF!+#REF!+#REF!+'НДФЛ 1821010203'!#REF!+'НДФЛ 1821010204'!#REF!+#REF!+#REF!+#REF!+#REF!+#REF!+#REF!+#REF!</f>
        <v>#REF!</v>
      </c>
      <c r="I239" s="2" t="e">
        <f t="shared" si="10"/>
        <v>#REF!</v>
      </c>
      <c r="J239" s="1" t="e">
        <f>'НДФЛ 1821010201'!#REF!+'НДФЛ 18210102020'!#REF!+#REF!+#REF!+#REF!+#REF!+'НДФЛ 1821010203'!#REF!+'НДФЛ 1821010204'!#REF!+#REF!+#REF!+#REF!+#REF!+#REF!+#REF!+#REF!</f>
        <v>#REF!</v>
      </c>
      <c r="K239" s="2" t="e">
        <f t="shared" si="11"/>
        <v>#REF!</v>
      </c>
    </row>
    <row r="240" spans="1:44" hidden="1" x14ac:dyDescent="0.25">
      <c r="A240" s="11" t="s">
        <v>227</v>
      </c>
      <c r="B240" s="3">
        <v>15654408</v>
      </c>
      <c r="C240" s="1" t="e">
        <f>'НДФЛ 1821010201'!#REF!+'НДФЛ 18210102020'!#REF!+#REF!+#REF!+#REF!+#REF!+'НДФЛ 1821010203'!#REF!+'НДФЛ 1821010204'!#REF!+#REF!+#REF!+#REF!+#REF!+#REF!+#REF!+#REF!</f>
        <v>#REF!</v>
      </c>
      <c r="D240" s="1"/>
      <c r="E240" s="1" t="e">
        <f>'НДФЛ 1821010201'!#REF!+'НДФЛ 18210102020'!#REF!+#REF!+#REF!+#REF!+#REF!+'НДФЛ 1821010203'!#REF!+'НДФЛ 1821010204'!#REF!+#REF!+#REF!+#REF!+#REF!+#REF!+#REF!+#REF!</f>
        <v>#REF!</v>
      </c>
      <c r="F240" s="1"/>
      <c r="G240" s="2" t="e">
        <f t="shared" si="9"/>
        <v>#REF!</v>
      </c>
      <c r="H240" s="1" t="e">
        <f>'НДФЛ 1821010201'!#REF!+'НДФЛ 18210102020'!#REF!+#REF!+#REF!+#REF!+#REF!+'НДФЛ 1821010203'!#REF!+'НДФЛ 1821010204'!#REF!+#REF!+#REF!+#REF!+#REF!+#REF!+#REF!+#REF!</f>
        <v>#REF!</v>
      </c>
      <c r="I240" s="2" t="e">
        <f t="shared" si="10"/>
        <v>#REF!</v>
      </c>
      <c r="J240" s="1" t="e">
        <f>'НДФЛ 1821010201'!#REF!+'НДФЛ 18210102020'!#REF!+#REF!+#REF!+#REF!+#REF!+'НДФЛ 1821010203'!#REF!+'НДФЛ 1821010204'!#REF!+#REF!+#REF!+#REF!+#REF!+#REF!+#REF!+#REF!</f>
        <v>#REF!</v>
      </c>
      <c r="K240" s="2" t="e">
        <f t="shared" si="11"/>
        <v>#REF!</v>
      </c>
    </row>
    <row r="241" spans="1:44" hidden="1" x14ac:dyDescent="0.25">
      <c r="A241" s="11" t="s">
        <v>228</v>
      </c>
      <c r="B241" s="3">
        <v>15654420</v>
      </c>
      <c r="C241" s="1" t="e">
        <f>'НДФЛ 1821010201'!#REF!+'НДФЛ 18210102020'!#REF!+#REF!+#REF!+#REF!+#REF!+'НДФЛ 1821010203'!#REF!+'НДФЛ 1821010204'!#REF!+#REF!+#REF!+#REF!+#REF!+#REF!+#REF!+#REF!</f>
        <v>#REF!</v>
      </c>
      <c r="D241" s="1"/>
      <c r="E241" s="1" t="e">
        <f>'НДФЛ 1821010201'!#REF!+'НДФЛ 18210102020'!#REF!+#REF!+#REF!+#REF!+#REF!+'НДФЛ 1821010203'!#REF!+'НДФЛ 1821010204'!#REF!+#REF!+#REF!+#REF!+#REF!+#REF!+#REF!+#REF!</f>
        <v>#REF!</v>
      </c>
      <c r="F241" s="1"/>
      <c r="G241" s="2" t="e">
        <f t="shared" si="9"/>
        <v>#REF!</v>
      </c>
      <c r="H241" s="1" t="e">
        <f>'НДФЛ 1821010201'!#REF!+'НДФЛ 18210102020'!#REF!+#REF!+#REF!+#REF!+#REF!+'НДФЛ 1821010203'!#REF!+'НДФЛ 1821010204'!#REF!+#REF!+#REF!+#REF!+#REF!+#REF!+#REF!+#REF!</f>
        <v>#REF!</v>
      </c>
      <c r="I241" s="2" t="e">
        <f t="shared" si="10"/>
        <v>#REF!</v>
      </c>
      <c r="J241" s="1" t="e">
        <f>'НДФЛ 1821010201'!#REF!+'НДФЛ 18210102020'!#REF!+#REF!+#REF!+#REF!+#REF!+'НДФЛ 1821010203'!#REF!+'НДФЛ 1821010204'!#REF!+#REF!+#REF!+#REF!+#REF!+#REF!+#REF!+#REF!</f>
        <v>#REF!</v>
      </c>
      <c r="K241" s="2" t="e">
        <f t="shared" si="11"/>
        <v>#REF!</v>
      </c>
    </row>
    <row r="242" spans="1:44" hidden="1" x14ac:dyDescent="0.25">
      <c r="A242" s="11" t="s">
        <v>229</v>
      </c>
      <c r="B242" s="3">
        <v>15654422</v>
      </c>
      <c r="C242" s="1" t="e">
        <f>'НДФЛ 1821010201'!#REF!+'НДФЛ 18210102020'!#REF!+#REF!+#REF!+#REF!+#REF!+'НДФЛ 1821010203'!#REF!+'НДФЛ 1821010204'!#REF!+#REF!+#REF!+#REF!+#REF!+#REF!+#REF!+#REF!</f>
        <v>#REF!</v>
      </c>
      <c r="D242" s="1"/>
      <c r="E242" s="1" t="e">
        <f>'НДФЛ 1821010201'!#REF!+'НДФЛ 18210102020'!#REF!+#REF!+#REF!+#REF!+#REF!+'НДФЛ 1821010203'!#REF!+'НДФЛ 1821010204'!#REF!+#REF!+#REF!+#REF!+#REF!+#REF!+#REF!+#REF!</f>
        <v>#REF!</v>
      </c>
      <c r="F242" s="1"/>
      <c r="G242" s="2" t="e">
        <f t="shared" si="9"/>
        <v>#REF!</v>
      </c>
      <c r="H242" s="1" t="e">
        <f>'НДФЛ 1821010201'!#REF!+'НДФЛ 18210102020'!#REF!+#REF!+#REF!+#REF!+#REF!+'НДФЛ 1821010203'!#REF!+'НДФЛ 1821010204'!#REF!+#REF!+#REF!+#REF!+#REF!+#REF!+#REF!+#REF!</f>
        <v>#REF!</v>
      </c>
      <c r="I242" s="2" t="e">
        <f t="shared" si="10"/>
        <v>#REF!</v>
      </c>
      <c r="J242" s="1" t="e">
        <f>'НДФЛ 1821010201'!#REF!+'НДФЛ 18210102020'!#REF!+#REF!+#REF!+#REF!+#REF!+'НДФЛ 1821010203'!#REF!+'НДФЛ 1821010204'!#REF!+#REF!+#REF!+#REF!+#REF!+#REF!+#REF!+#REF!</f>
        <v>#REF!</v>
      </c>
      <c r="K242" s="2" t="e">
        <f t="shared" si="11"/>
        <v>#REF!</v>
      </c>
    </row>
    <row r="243" spans="1:44" hidden="1" x14ac:dyDescent="0.25">
      <c r="A243" s="11" t="s">
        <v>230</v>
      </c>
      <c r="B243" s="3">
        <v>15654428</v>
      </c>
      <c r="C243" s="1" t="e">
        <f>'НДФЛ 1821010201'!#REF!+'НДФЛ 18210102020'!#REF!+#REF!+#REF!+#REF!+#REF!+'НДФЛ 1821010203'!#REF!+'НДФЛ 1821010204'!#REF!+#REF!+#REF!+#REF!+#REF!+#REF!+#REF!+#REF!</f>
        <v>#REF!</v>
      </c>
      <c r="D243" s="1"/>
      <c r="E243" s="1" t="e">
        <f>'НДФЛ 1821010201'!#REF!+'НДФЛ 18210102020'!#REF!+#REF!+#REF!+#REF!+#REF!+'НДФЛ 1821010203'!#REF!+'НДФЛ 1821010204'!#REF!+#REF!+#REF!+#REF!+#REF!+#REF!+#REF!+#REF!</f>
        <v>#REF!</v>
      </c>
      <c r="F243" s="1"/>
      <c r="G243" s="2" t="e">
        <f t="shared" si="9"/>
        <v>#REF!</v>
      </c>
      <c r="H243" s="1" t="e">
        <f>'НДФЛ 1821010201'!#REF!+'НДФЛ 18210102020'!#REF!+#REF!+#REF!+#REF!+#REF!+'НДФЛ 1821010203'!#REF!+'НДФЛ 1821010204'!#REF!+#REF!+#REF!+#REF!+#REF!+#REF!+#REF!+#REF!</f>
        <v>#REF!</v>
      </c>
      <c r="I243" s="2" t="e">
        <f t="shared" si="10"/>
        <v>#REF!</v>
      </c>
      <c r="J243" s="1" t="e">
        <f>'НДФЛ 1821010201'!#REF!+'НДФЛ 18210102020'!#REF!+#REF!+#REF!+#REF!+#REF!+'НДФЛ 1821010203'!#REF!+'НДФЛ 1821010204'!#REF!+#REF!+#REF!+#REF!+#REF!+#REF!+#REF!+#REF!</f>
        <v>#REF!</v>
      </c>
      <c r="K243" s="2" t="e">
        <f t="shared" si="11"/>
        <v>#REF!</v>
      </c>
    </row>
    <row r="244" spans="1:44" hidden="1" x14ac:dyDescent="0.25">
      <c r="A244" s="11" t="s">
        <v>231</v>
      </c>
      <c r="B244" s="3">
        <v>15654432</v>
      </c>
      <c r="C244" s="1" t="e">
        <f>'НДФЛ 1821010201'!#REF!+'НДФЛ 18210102020'!#REF!+#REF!+#REF!+#REF!+#REF!+'НДФЛ 1821010203'!#REF!+'НДФЛ 1821010204'!#REF!+#REF!+#REF!+#REF!+#REF!+#REF!+#REF!+#REF!</f>
        <v>#REF!</v>
      </c>
      <c r="D244" s="1"/>
      <c r="E244" s="1" t="e">
        <f>'НДФЛ 1821010201'!#REF!+'НДФЛ 18210102020'!#REF!+#REF!+#REF!+#REF!+#REF!+'НДФЛ 1821010203'!#REF!+'НДФЛ 1821010204'!#REF!+#REF!+#REF!+#REF!+#REF!+#REF!+#REF!+#REF!</f>
        <v>#REF!</v>
      </c>
      <c r="F244" s="1"/>
      <c r="G244" s="2" t="e">
        <f t="shared" si="9"/>
        <v>#REF!</v>
      </c>
      <c r="H244" s="1" t="e">
        <f>'НДФЛ 1821010201'!#REF!+'НДФЛ 18210102020'!#REF!+#REF!+#REF!+#REF!+#REF!+'НДФЛ 1821010203'!#REF!+'НДФЛ 1821010204'!#REF!+#REF!+#REF!+#REF!+#REF!+#REF!+#REF!+#REF!</f>
        <v>#REF!</v>
      </c>
      <c r="I244" s="2" t="e">
        <f t="shared" si="10"/>
        <v>#REF!</v>
      </c>
      <c r="J244" s="1" t="e">
        <f>'НДФЛ 1821010201'!#REF!+'НДФЛ 18210102020'!#REF!+#REF!+#REF!+#REF!+#REF!+'НДФЛ 1821010203'!#REF!+'НДФЛ 1821010204'!#REF!+#REF!+#REF!+#REF!+#REF!+#REF!+#REF!+#REF!</f>
        <v>#REF!</v>
      </c>
      <c r="K244" s="2" t="e">
        <f t="shared" si="11"/>
        <v>#REF!</v>
      </c>
    </row>
    <row r="245" spans="1:44" hidden="1" x14ac:dyDescent="0.25">
      <c r="A245" s="11" t="s">
        <v>232</v>
      </c>
      <c r="B245" s="3">
        <v>15654440</v>
      </c>
      <c r="C245" s="1" t="e">
        <f>'НДФЛ 1821010201'!#REF!+'НДФЛ 18210102020'!#REF!+#REF!+#REF!+#REF!+#REF!+'НДФЛ 1821010203'!#REF!+'НДФЛ 1821010204'!#REF!+#REF!+#REF!+#REF!+#REF!+#REF!+#REF!+#REF!</f>
        <v>#REF!</v>
      </c>
      <c r="D245" s="1"/>
      <c r="E245" s="1" t="e">
        <f>'НДФЛ 1821010201'!#REF!+'НДФЛ 18210102020'!#REF!+#REF!+#REF!+#REF!+#REF!+'НДФЛ 1821010203'!#REF!+'НДФЛ 1821010204'!#REF!+#REF!+#REF!+#REF!+#REF!+#REF!+#REF!+#REF!</f>
        <v>#REF!</v>
      </c>
      <c r="F245" s="1"/>
      <c r="G245" s="2" t="e">
        <f t="shared" si="9"/>
        <v>#REF!</v>
      </c>
      <c r="H245" s="1" t="e">
        <f>'НДФЛ 1821010201'!#REF!+'НДФЛ 18210102020'!#REF!+#REF!+#REF!+#REF!+#REF!+'НДФЛ 1821010203'!#REF!+'НДФЛ 1821010204'!#REF!+#REF!+#REF!+#REF!+#REF!+#REF!+#REF!+#REF!</f>
        <v>#REF!</v>
      </c>
      <c r="I245" s="2" t="e">
        <f t="shared" si="10"/>
        <v>#REF!</v>
      </c>
      <c r="J245" s="1" t="e">
        <f>'НДФЛ 1821010201'!#REF!+'НДФЛ 18210102020'!#REF!+#REF!+#REF!+#REF!+#REF!+'НДФЛ 1821010203'!#REF!+'НДФЛ 1821010204'!#REF!+#REF!+#REF!+#REF!+#REF!+#REF!+#REF!+#REF!</f>
        <v>#REF!</v>
      </c>
      <c r="K245" s="2" t="e">
        <f t="shared" si="11"/>
        <v>#REF!</v>
      </c>
    </row>
    <row r="246" spans="1:44" hidden="1" x14ac:dyDescent="0.25">
      <c r="A246" s="11" t="s">
        <v>233</v>
      </c>
      <c r="B246" s="3">
        <v>15654448</v>
      </c>
      <c r="C246" s="1" t="e">
        <f>'НДФЛ 1821010201'!#REF!+'НДФЛ 18210102020'!#REF!+#REF!+#REF!+#REF!+#REF!+'НДФЛ 1821010203'!#REF!+'НДФЛ 1821010204'!#REF!+#REF!+#REF!+#REF!+#REF!+#REF!+#REF!+#REF!</f>
        <v>#REF!</v>
      </c>
      <c r="D246" s="1"/>
      <c r="E246" s="1" t="e">
        <f>'НДФЛ 1821010201'!#REF!+'НДФЛ 18210102020'!#REF!+#REF!+#REF!+#REF!+#REF!+'НДФЛ 1821010203'!#REF!+'НДФЛ 1821010204'!#REF!+#REF!+#REF!+#REF!+#REF!+#REF!+#REF!+#REF!</f>
        <v>#REF!</v>
      </c>
      <c r="F246" s="1"/>
      <c r="G246" s="2" t="e">
        <f t="shared" si="9"/>
        <v>#REF!</v>
      </c>
      <c r="H246" s="1" t="e">
        <f>'НДФЛ 1821010201'!#REF!+'НДФЛ 18210102020'!#REF!+#REF!+#REF!+#REF!+#REF!+'НДФЛ 1821010203'!#REF!+'НДФЛ 1821010204'!#REF!+#REF!+#REF!+#REF!+#REF!+#REF!+#REF!+#REF!</f>
        <v>#REF!</v>
      </c>
      <c r="I246" s="2" t="e">
        <f t="shared" si="10"/>
        <v>#REF!</v>
      </c>
      <c r="J246" s="1" t="e">
        <f>'НДФЛ 1821010201'!#REF!+'НДФЛ 18210102020'!#REF!+#REF!+#REF!+#REF!+#REF!+'НДФЛ 1821010203'!#REF!+'НДФЛ 1821010204'!#REF!+#REF!+#REF!+#REF!+#REF!+#REF!+#REF!+#REF!</f>
        <v>#REF!</v>
      </c>
      <c r="K246" s="2" t="e">
        <f t="shared" si="11"/>
        <v>#REF!</v>
      </c>
    </row>
    <row r="247" spans="1:44" s="12" customFormat="1" hidden="1" x14ac:dyDescent="0.25">
      <c r="A247" s="4" t="s">
        <v>234</v>
      </c>
      <c r="B247" s="5"/>
      <c r="C247" s="6" t="e">
        <f>'НДФЛ 1821010201'!#REF!+'НДФЛ 18210102020'!#REF!+#REF!+#REF!+#REF!+#REF!+'НДФЛ 1821010203'!#REF!+'НДФЛ 1821010204'!#REF!+#REF!+#REF!+#REF!+#REF!+#REF!+#REF!+#REF!</f>
        <v>#REF!</v>
      </c>
      <c r="D247" s="6"/>
      <c r="E247" s="6" t="e">
        <f>'НДФЛ 1821010201'!#REF!+'НДФЛ 18210102020'!#REF!+#REF!+#REF!+#REF!+#REF!+'НДФЛ 1821010203'!#REF!+'НДФЛ 1821010204'!#REF!+#REF!+#REF!+#REF!+#REF!+#REF!+#REF!+#REF!</f>
        <v>#REF!</v>
      </c>
      <c r="F247" s="6"/>
      <c r="G247" s="7" t="e">
        <f t="shared" si="9"/>
        <v>#REF!</v>
      </c>
      <c r="H247" s="6" t="e">
        <f>'НДФЛ 1821010201'!#REF!+'НДФЛ 18210102020'!#REF!+#REF!+#REF!+#REF!+#REF!+'НДФЛ 1821010203'!#REF!+'НДФЛ 1821010204'!#REF!+#REF!+#REF!+#REF!+#REF!+#REF!+#REF!+#REF!</f>
        <v>#REF!</v>
      </c>
      <c r="I247" s="7" t="e">
        <f t="shared" si="10"/>
        <v>#REF!</v>
      </c>
      <c r="J247" s="6" t="e">
        <f>'НДФЛ 1821010201'!#REF!+'НДФЛ 18210102020'!#REF!+#REF!+#REF!+#REF!+#REF!+'НДФЛ 1821010203'!#REF!+'НДФЛ 1821010204'!#REF!+#REF!+#REF!+#REF!+#REF!+#REF!+#REF!+#REF!</f>
        <v>#REF!</v>
      </c>
      <c r="K247" s="7" t="e">
        <f t="shared" si="11"/>
        <v>#REF!</v>
      </c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</row>
    <row r="248" spans="1:44" s="10" customFormat="1" hidden="1" x14ac:dyDescent="0.25">
      <c r="A248" s="8" t="s">
        <v>234</v>
      </c>
      <c r="B248" s="9"/>
      <c r="C248" s="1" t="e">
        <f>'НДФЛ 1821010201'!#REF!+'НДФЛ 18210102020'!#REF!+#REF!+#REF!+#REF!+#REF!+'НДФЛ 1821010203'!#REF!+'НДФЛ 1821010204'!#REF!+#REF!+#REF!+#REF!+#REF!+#REF!+#REF!+#REF!</f>
        <v>#REF!</v>
      </c>
      <c r="D248" s="1"/>
      <c r="E248" s="1" t="e">
        <f>'НДФЛ 1821010201'!#REF!+'НДФЛ 18210102020'!#REF!+#REF!+#REF!+#REF!+#REF!+'НДФЛ 1821010203'!#REF!+'НДФЛ 1821010204'!#REF!+#REF!+#REF!+#REF!+#REF!+#REF!+#REF!+#REF!</f>
        <v>#REF!</v>
      </c>
      <c r="F248" s="1"/>
      <c r="G248" s="2" t="e">
        <f t="shared" si="9"/>
        <v>#REF!</v>
      </c>
      <c r="H248" s="1" t="e">
        <f>'НДФЛ 1821010201'!#REF!+'НДФЛ 18210102020'!#REF!+#REF!+#REF!+#REF!+#REF!+'НДФЛ 1821010203'!#REF!+'НДФЛ 1821010204'!#REF!+#REF!+#REF!+#REF!+#REF!+#REF!+#REF!+#REF!</f>
        <v>#REF!</v>
      </c>
      <c r="I248" s="2" t="e">
        <f t="shared" si="10"/>
        <v>#REF!</v>
      </c>
      <c r="J248" s="1" t="e">
        <f>'НДФЛ 1821010201'!#REF!+'НДФЛ 18210102020'!#REF!+#REF!+#REF!+#REF!+#REF!+'НДФЛ 1821010203'!#REF!+'НДФЛ 1821010204'!#REF!+#REF!+#REF!+#REF!+#REF!+#REF!+#REF!+#REF!</f>
        <v>#REF!</v>
      </c>
      <c r="K248" s="2" t="e">
        <f t="shared" si="11"/>
        <v>#REF!</v>
      </c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</row>
    <row r="249" spans="1:44" ht="24.75" hidden="1" x14ac:dyDescent="0.25">
      <c r="A249" s="11" t="s">
        <v>235</v>
      </c>
      <c r="B249" s="3">
        <v>15656155</v>
      </c>
      <c r="C249" s="1" t="e">
        <f>'НДФЛ 1821010201'!#REF!+'НДФЛ 18210102020'!#REF!+#REF!+#REF!+#REF!+#REF!+'НДФЛ 1821010203'!#REF!+'НДФЛ 1821010204'!#REF!+#REF!+#REF!+#REF!+#REF!+#REF!+#REF!+#REF!</f>
        <v>#REF!</v>
      </c>
      <c r="D249" s="1"/>
      <c r="E249" s="1" t="e">
        <f>'НДФЛ 1821010201'!#REF!+'НДФЛ 18210102020'!#REF!+#REF!+#REF!+#REF!+#REF!+'НДФЛ 1821010203'!#REF!+'НДФЛ 1821010204'!#REF!+#REF!+#REF!+#REF!+#REF!+#REF!+#REF!+#REF!</f>
        <v>#REF!</v>
      </c>
      <c r="F249" s="1"/>
      <c r="G249" s="2" t="e">
        <f t="shared" si="9"/>
        <v>#REF!</v>
      </c>
      <c r="H249" s="1" t="e">
        <f>'НДФЛ 1821010201'!#REF!+'НДФЛ 18210102020'!#REF!+#REF!+#REF!+#REF!+#REF!+'НДФЛ 1821010203'!#REF!+'НДФЛ 1821010204'!#REF!+#REF!+#REF!+#REF!+#REF!+#REF!+#REF!+#REF!</f>
        <v>#REF!</v>
      </c>
      <c r="I249" s="2" t="e">
        <f t="shared" si="10"/>
        <v>#REF!</v>
      </c>
      <c r="J249" s="1" t="e">
        <f>'НДФЛ 1821010201'!#REF!+'НДФЛ 18210102020'!#REF!+#REF!+#REF!+#REF!+#REF!+'НДФЛ 1821010203'!#REF!+'НДФЛ 1821010204'!#REF!+#REF!+#REF!+#REF!+#REF!+#REF!+#REF!+#REF!</f>
        <v>#REF!</v>
      </c>
      <c r="K249" s="2" t="e">
        <f t="shared" si="11"/>
        <v>#REF!</v>
      </c>
    </row>
    <row r="250" spans="1:44" hidden="1" x14ac:dyDescent="0.25">
      <c r="A250" s="11" t="s">
        <v>236</v>
      </c>
      <c r="B250" s="3">
        <v>15656101</v>
      </c>
      <c r="C250" s="1" t="e">
        <f>'НДФЛ 1821010201'!#REF!+'НДФЛ 18210102020'!#REF!+#REF!+#REF!+#REF!+#REF!+'НДФЛ 1821010203'!#REF!+'НДФЛ 1821010204'!#REF!+#REF!+#REF!+#REF!+#REF!+#REF!+#REF!+#REF!</f>
        <v>#REF!</v>
      </c>
      <c r="D250" s="1"/>
      <c r="E250" s="1" t="e">
        <f>'НДФЛ 1821010201'!#REF!+'НДФЛ 18210102020'!#REF!+#REF!+#REF!+#REF!+#REF!+'НДФЛ 1821010203'!#REF!+'НДФЛ 1821010204'!#REF!+#REF!+#REF!+#REF!+#REF!+#REF!+#REF!+#REF!</f>
        <v>#REF!</v>
      </c>
      <c r="F250" s="1"/>
      <c r="G250" s="2" t="e">
        <f t="shared" si="9"/>
        <v>#REF!</v>
      </c>
      <c r="H250" s="1" t="e">
        <f>'НДФЛ 1821010201'!#REF!+'НДФЛ 18210102020'!#REF!+#REF!+#REF!+#REF!+#REF!+'НДФЛ 1821010203'!#REF!+'НДФЛ 1821010204'!#REF!+#REF!+#REF!+#REF!+#REF!+#REF!+#REF!+#REF!</f>
        <v>#REF!</v>
      </c>
      <c r="I250" s="2" t="e">
        <f t="shared" si="10"/>
        <v>#REF!</v>
      </c>
      <c r="J250" s="1" t="e">
        <f>'НДФЛ 1821010201'!#REF!+'НДФЛ 18210102020'!#REF!+#REF!+#REF!+#REF!+#REF!+'НДФЛ 1821010203'!#REF!+'НДФЛ 1821010204'!#REF!+#REF!+#REF!+#REF!+#REF!+#REF!+#REF!+#REF!</f>
        <v>#REF!</v>
      </c>
      <c r="K250" s="2" t="e">
        <f t="shared" si="11"/>
        <v>#REF!</v>
      </c>
    </row>
    <row r="251" spans="1:44" hidden="1" x14ac:dyDescent="0.25">
      <c r="A251" s="11" t="s">
        <v>237</v>
      </c>
      <c r="B251" s="3">
        <v>15656405</v>
      </c>
      <c r="C251" s="1" t="e">
        <f>'НДФЛ 1821010201'!#REF!+'НДФЛ 18210102020'!#REF!+#REF!+#REF!+#REF!+#REF!+'НДФЛ 1821010203'!#REF!+'НДФЛ 1821010204'!#REF!+#REF!+#REF!+#REF!+#REF!+#REF!+#REF!+#REF!</f>
        <v>#REF!</v>
      </c>
      <c r="D251" s="1"/>
      <c r="E251" s="1" t="e">
        <f>'НДФЛ 1821010201'!#REF!+'НДФЛ 18210102020'!#REF!+#REF!+#REF!+#REF!+#REF!+'НДФЛ 1821010203'!#REF!+'НДФЛ 1821010204'!#REF!+#REF!+#REF!+#REF!+#REF!+#REF!+#REF!+#REF!</f>
        <v>#REF!</v>
      </c>
      <c r="F251" s="1"/>
      <c r="G251" s="2" t="e">
        <f t="shared" si="9"/>
        <v>#REF!</v>
      </c>
      <c r="H251" s="1" t="e">
        <f>'НДФЛ 1821010201'!#REF!+'НДФЛ 18210102020'!#REF!+#REF!+#REF!+#REF!+#REF!+'НДФЛ 1821010203'!#REF!+'НДФЛ 1821010204'!#REF!+#REF!+#REF!+#REF!+#REF!+#REF!+#REF!+#REF!</f>
        <v>#REF!</v>
      </c>
      <c r="I251" s="2" t="e">
        <f t="shared" si="10"/>
        <v>#REF!</v>
      </c>
      <c r="J251" s="1" t="e">
        <f>'НДФЛ 1821010201'!#REF!+'НДФЛ 18210102020'!#REF!+#REF!+#REF!+#REF!+#REF!+'НДФЛ 1821010203'!#REF!+'НДФЛ 1821010204'!#REF!+#REF!+#REF!+#REF!+#REF!+#REF!+#REF!+#REF!</f>
        <v>#REF!</v>
      </c>
      <c r="K251" s="2" t="e">
        <f t="shared" si="11"/>
        <v>#REF!</v>
      </c>
    </row>
    <row r="252" spans="1:44" hidden="1" x14ac:dyDescent="0.25">
      <c r="A252" s="11" t="s">
        <v>238</v>
      </c>
      <c r="B252" s="3">
        <v>15656440</v>
      </c>
      <c r="C252" s="1" t="e">
        <f>'НДФЛ 1821010201'!#REF!+'НДФЛ 18210102020'!#REF!+#REF!+#REF!+#REF!+#REF!+'НДФЛ 1821010203'!#REF!+'НДФЛ 1821010204'!#REF!+#REF!+#REF!+#REF!+#REF!+#REF!+#REF!+#REF!</f>
        <v>#REF!</v>
      </c>
      <c r="D252" s="1"/>
      <c r="E252" s="1" t="e">
        <f>'НДФЛ 1821010201'!#REF!+'НДФЛ 18210102020'!#REF!+#REF!+#REF!+#REF!+#REF!+'НДФЛ 1821010203'!#REF!+'НДФЛ 1821010204'!#REF!+#REF!+#REF!+#REF!+#REF!+#REF!+#REF!+#REF!</f>
        <v>#REF!</v>
      </c>
      <c r="F252" s="1"/>
      <c r="G252" s="2" t="e">
        <f t="shared" si="9"/>
        <v>#REF!</v>
      </c>
      <c r="H252" s="1" t="e">
        <f>'НДФЛ 1821010201'!#REF!+'НДФЛ 18210102020'!#REF!+#REF!+#REF!+#REF!+#REF!+'НДФЛ 1821010203'!#REF!+'НДФЛ 1821010204'!#REF!+#REF!+#REF!+#REF!+#REF!+#REF!+#REF!+#REF!</f>
        <v>#REF!</v>
      </c>
      <c r="I252" s="2" t="e">
        <f t="shared" si="10"/>
        <v>#REF!</v>
      </c>
      <c r="J252" s="1" t="e">
        <f>'НДФЛ 1821010201'!#REF!+'НДФЛ 18210102020'!#REF!+#REF!+#REF!+#REF!+#REF!+'НДФЛ 1821010203'!#REF!+'НДФЛ 1821010204'!#REF!+#REF!+#REF!+#REF!+#REF!+#REF!+#REF!+#REF!</f>
        <v>#REF!</v>
      </c>
      <c r="K252" s="2" t="e">
        <f t="shared" si="11"/>
        <v>#REF!</v>
      </c>
    </row>
    <row r="253" spans="1:44" hidden="1" x14ac:dyDescent="0.25">
      <c r="A253" s="11" t="s">
        <v>239</v>
      </c>
      <c r="B253" s="3">
        <v>15656444</v>
      </c>
      <c r="C253" s="1" t="e">
        <f>'НДФЛ 1821010201'!#REF!+'НДФЛ 18210102020'!#REF!+#REF!+#REF!+#REF!+#REF!+'НДФЛ 1821010203'!#REF!+'НДФЛ 1821010204'!#REF!+#REF!+#REF!+#REF!+#REF!+#REF!+#REF!+#REF!</f>
        <v>#REF!</v>
      </c>
      <c r="D253" s="1"/>
      <c r="E253" s="1" t="e">
        <f>'НДФЛ 1821010201'!#REF!+'НДФЛ 18210102020'!#REF!+#REF!+#REF!+#REF!+#REF!+'НДФЛ 1821010203'!#REF!+'НДФЛ 1821010204'!#REF!+#REF!+#REF!+#REF!+#REF!+#REF!+#REF!+#REF!</f>
        <v>#REF!</v>
      </c>
      <c r="F253" s="1"/>
      <c r="G253" s="2" t="e">
        <f t="shared" si="9"/>
        <v>#REF!</v>
      </c>
      <c r="H253" s="1" t="e">
        <f>'НДФЛ 1821010201'!#REF!+'НДФЛ 18210102020'!#REF!+#REF!+#REF!+#REF!+#REF!+'НДФЛ 1821010203'!#REF!+'НДФЛ 1821010204'!#REF!+#REF!+#REF!+#REF!+#REF!+#REF!+#REF!+#REF!</f>
        <v>#REF!</v>
      </c>
      <c r="I253" s="2" t="e">
        <f t="shared" si="10"/>
        <v>#REF!</v>
      </c>
      <c r="J253" s="1" t="e">
        <f>'НДФЛ 1821010201'!#REF!+'НДФЛ 18210102020'!#REF!+#REF!+#REF!+#REF!+#REF!+'НДФЛ 1821010203'!#REF!+'НДФЛ 1821010204'!#REF!+#REF!+#REF!+#REF!+#REF!+#REF!+#REF!+#REF!</f>
        <v>#REF!</v>
      </c>
      <c r="K253" s="2" t="e">
        <f t="shared" si="11"/>
        <v>#REF!</v>
      </c>
    </row>
    <row r="254" spans="1:44" hidden="1" x14ac:dyDescent="0.25">
      <c r="A254" s="11" t="s">
        <v>240</v>
      </c>
      <c r="B254" s="3">
        <v>15656452</v>
      </c>
      <c r="C254" s="1" t="e">
        <f>'НДФЛ 1821010201'!#REF!+'НДФЛ 18210102020'!#REF!+#REF!+#REF!+#REF!+#REF!+'НДФЛ 1821010203'!#REF!+'НДФЛ 1821010204'!#REF!+#REF!+#REF!+#REF!+#REF!+#REF!+#REF!+#REF!</f>
        <v>#REF!</v>
      </c>
      <c r="D254" s="1"/>
      <c r="E254" s="1" t="e">
        <f>'НДФЛ 1821010201'!#REF!+'НДФЛ 18210102020'!#REF!+#REF!+#REF!+#REF!+#REF!+'НДФЛ 1821010203'!#REF!+'НДФЛ 1821010204'!#REF!+#REF!+#REF!+#REF!+#REF!+#REF!+#REF!+#REF!</f>
        <v>#REF!</v>
      </c>
      <c r="F254" s="1"/>
      <c r="G254" s="2" t="e">
        <f t="shared" si="9"/>
        <v>#REF!</v>
      </c>
      <c r="H254" s="1" t="e">
        <f>'НДФЛ 1821010201'!#REF!+'НДФЛ 18210102020'!#REF!+#REF!+#REF!+#REF!+#REF!+'НДФЛ 1821010203'!#REF!+'НДФЛ 1821010204'!#REF!+#REF!+#REF!+#REF!+#REF!+#REF!+#REF!+#REF!</f>
        <v>#REF!</v>
      </c>
      <c r="I254" s="2" t="e">
        <f t="shared" si="10"/>
        <v>#REF!</v>
      </c>
      <c r="J254" s="1" t="e">
        <f>'НДФЛ 1821010201'!#REF!+'НДФЛ 18210102020'!#REF!+#REF!+#REF!+#REF!+#REF!+'НДФЛ 1821010203'!#REF!+'НДФЛ 1821010204'!#REF!+#REF!+#REF!+#REF!+#REF!+#REF!+#REF!+#REF!</f>
        <v>#REF!</v>
      </c>
      <c r="K254" s="2" t="e">
        <f t="shared" si="11"/>
        <v>#REF!</v>
      </c>
    </row>
    <row r="255" spans="1:44" hidden="1" x14ac:dyDescent="0.25">
      <c r="A255" s="11" t="s">
        <v>241</v>
      </c>
      <c r="B255" s="3">
        <v>15656460</v>
      </c>
      <c r="C255" s="1" t="e">
        <f>'НДФЛ 1821010201'!#REF!+'НДФЛ 18210102020'!#REF!+#REF!+#REF!+#REF!+#REF!+'НДФЛ 1821010203'!#REF!+'НДФЛ 1821010204'!#REF!+#REF!+#REF!+#REF!+#REF!+#REF!+#REF!+#REF!</f>
        <v>#REF!</v>
      </c>
      <c r="D255" s="1"/>
      <c r="E255" s="1" t="e">
        <f>'НДФЛ 1821010201'!#REF!+'НДФЛ 18210102020'!#REF!+#REF!+#REF!+#REF!+#REF!+'НДФЛ 1821010203'!#REF!+'НДФЛ 1821010204'!#REF!+#REF!+#REF!+#REF!+#REF!+#REF!+#REF!+#REF!</f>
        <v>#REF!</v>
      </c>
      <c r="F255" s="1"/>
      <c r="G255" s="2" t="e">
        <f t="shared" si="9"/>
        <v>#REF!</v>
      </c>
      <c r="H255" s="1" t="e">
        <f>'НДФЛ 1821010201'!#REF!+'НДФЛ 18210102020'!#REF!+#REF!+#REF!+#REF!+#REF!+'НДФЛ 1821010203'!#REF!+'НДФЛ 1821010204'!#REF!+#REF!+#REF!+#REF!+#REF!+#REF!+#REF!+#REF!</f>
        <v>#REF!</v>
      </c>
      <c r="I255" s="2" t="e">
        <f t="shared" si="10"/>
        <v>#REF!</v>
      </c>
      <c r="J255" s="1" t="e">
        <f>'НДФЛ 1821010201'!#REF!+'НДФЛ 18210102020'!#REF!+#REF!+#REF!+#REF!+#REF!+'НДФЛ 1821010203'!#REF!+'НДФЛ 1821010204'!#REF!+#REF!+#REF!+#REF!+#REF!+#REF!+#REF!+#REF!</f>
        <v>#REF!</v>
      </c>
      <c r="K255" s="2" t="e">
        <f t="shared" si="11"/>
        <v>#REF!</v>
      </c>
    </row>
    <row r="256" spans="1:44" hidden="1" x14ac:dyDescent="0.25">
      <c r="A256" s="11" t="s">
        <v>242</v>
      </c>
      <c r="B256" s="3">
        <v>15656470</v>
      </c>
      <c r="C256" s="1" t="e">
        <f>'НДФЛ 1821010201'!#REF!+'НДФЛ 18210102020'!#REF!+#REF!+#REF!+#REF!+#REF!+'НДФЛ 1821010203'!#REF!+'НДФЛ 1821010204'!#REF!+#REF!+#REF!+#REF!+#REF!+#REF!+#REF!+#REF!</f>
        <v>#REF!</v>
      </c>
      <c r="D256" s="1"/>
      <c r="E256" s="1" t="e">
        <f>'НДФЛ 1821010201'!#REF!+'НДФЛ 18210102020'!#REF!+#REF!+#REF!+#REF!+#REF!+'НДФЛ 1821010203'!#REF!+'НДФЛ 1821010204'!#REF!+#REF!+#REF!+#REF!+#REF!+#REF!+#REF!+#REF!</f>
        <v>#REF!</v>
      </c>
      <c r="F256" s="1"/>
      <c r="G256" s="2" t="e">
        <f t="shared" si="9"/>
        <v>#REF!</v>
      </c>
      <c r="H256" s="1" t="e">
        <f>'НДФЛ 1821010201'!#REF!+'НДФЛ 18210102020'!#REF!+#REF!+#REF!+#REF!+#REF!+'НДФЛ 1821010203'!#REF!+'НДФЛ 1821010204'!#REF!+#REF!+#REF!+#REF!+#REF!+#REF!+#REF!+#REF!</f>
        <v>#REF!</v>
      </c>
      <c r="I256" s="2" t="e">
        <f t="shared" si="10"/>
        <v>#REF!</v>
      </c>
      <c r="J256" s="1" t="e">
        <f>'НДФЛ 1821010201'!#REF!+'НДФЛ 18210102020'!#REF!+#REF!+#REF!+#REF!+#REF!+'НДФЛ 1821010203'!#REF!+'НДФЛ 1821010204'!#REF!+#REF!+#REF!+#REF!+#REF!+#REF!+#REF!+#REF!</f>
        <v>#REF!</v>
      </c>
      <c r="K256" s="2" t="e">
        <f t="shared" si="11"/>
        <v>#REF!</v>
      </c>
    </row>
    <row r="257" spans="1:44" s="12" customFormat="1" hidden="1" x14ac:dyDescent="0.25">
      <c r="A257" s="4" t="s">
        <v>243</v>
      </c>
      <c r="B257" s="5"/>
      <c r="C257" s="6" t="e">
        <f>'НДФЛ 1821010201'!#REF!+'НДФЛ 18210102020'!#REF!+#REF!+#REF!+#REF!+#REF!+'НДФЛ 1821010203'!#REF!+'НДФЛ 1821010204'!#REF!+#REF!+#REF!+#REF!+#REF!+#REF!+#REF!+#REF!</f>
        <v>#REF!</v>
      </c>
      <c r="D257" s="6"/>
      <c r="E257" s="6" t="e">
        <f>'НДФЛ 1821010201'!#REF!+'НДФЛ 18210102020'!#REF!+#REF!+#REF!+#REF!+#REF!+'НДФЛ 1821010203'!#REF!+'НДФЛ 1821010204'!#REF!+#REF!+#REF!+#REF!+#REF!+#REF!+#REF!+#REF!</f>
        <v>#REF!</v>
      </c>
      <c r="F257" s="6"/>
      <c r="G257" s="7" t="e">
        <f t="shared" si="9"/>
        <v>#REF!</v>
      </c>
      <c r="H257" s="6" t="e">
        <f>'НДФЛ 1821010201'!#REF!+'НДФЛ 18210102020'!#REF!+#REF!+#REF!+#REF!+#REF!+'НДФЛ 1821010203'!#REF!+'НДФЛ 1821010204'!#REF!+#REF!+#REF!+#REF!+#REF!+#REF!+#REF!+#REF!</f>
        <v>#REF!</v>
      </c>
      <c r="I257" s="7" t="e">
        <f t="shared" si="10"/>
        <v>#REF!</v>
      </c>
      <c r="J257" s="6" t="e">
        <f>'НДФЛ 1821010201'!#REF!+'НДФЛ 18210102020'!#REF!+#REF!+#REF!+#REF!+#REF!+'НДФЛ 1821010203'!#REF!+'НДФЛ 1821010204'!#REF!+#REF!+#REF!+#REF!+#REF!+#REF!+#REF!+#REF!</f>
        <v>#REF!</v>
      </c>
      <c r="K257" s="7" t="e">
        <f t="shared" si="11"/>
        <v>#REF!</v>
      </c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</row>
    <row r="258" spans="1:44" s="10" customFormat="1" hidden="1" x14ac:dyDescent="0.25">
      <c r="A258" s="8" t="s">
        <v>243</v>
      </c>
      <c r="B258" s="9"/>
      <c r="C258" s="1" t="e">
        <f>'НДФЛ 1821010201'!#REF!+'НДФЛ 18210102020'!#REF!+#REF!+#REF!+#REF!+#REF!+'НДФЛ 1821010203'!#REF!+'НДФЛ 1821010204'!#REF!+#REF!+#REF!+#REF!+#REF!+#REF!+#REF!+#REF!</f>
        <v>#REF!</v>
      </c>
      <c r="D258" s="1"/>
      <c r="E258" s="1" t="e">
        <f>'НДФЛ 1821010201'!#REF!+'НДФЛ 18210102020'!#REF!+#REF!+#REF!+#REF!+#REF!+'НДФЛ 1821010203'!#REF!+'НДФЛ 1821010204'!#REF!+#REF!+#REF!+#REF!+#REF!+#REF!+#REF!+#REF!</f>
        <v>#REF!</v>
      </c>
      <c r="F258" s="1"/>
      <c r="G258" s="2" t="e">
        <f t="shared" si="9"/>
        <v>#REF!</v>
      </c>
      <c r="H258" s="1" t="e">
        <f>'НДФЛ 1821010201'!#REF!+'НДФЛ 18210102020'!#REF!+#REF!+#REF!+#REF!+#REF!+'НДФЛ 1821010203'!#REF!+'НДФЛ 1821010204'!#REF!+#REF!+#REF!+#REF!+#REF!+#REF!+#REF!+#REF!</f>
        <v>#REF!</v>
      </c>
      <c r="I258" s="2" t="e">
        <f t="shared" si="10"/>
        <v>#REF!</v>
      </c>
      <c r="J258" s="1" t="e">
        <f>'НДФЛ 1821010201'!#REF!+'НДФЛ 18210102020'!#REF!+#REF!+#REF!+#REF!+#REF!+'НДФЛ 1821010203'!#REF!+'НДФЛ 1821010204'!#REF!+#REF!+#REF!+#REF!+#REF!+#REF!+#REF!+#REF!</f>
        <v>#REF!</v>
      </c>
      <c r="K258" s="2" t="e">
        <f t="shared" si="11"/>
        <v>#REF!</v>
      </c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</row>
    <row r="259" spans="1:44" hidden="1" x14ac:dyDescent="0.25">
      <c r="A259" s="11" t="s">
        <v>244</v>
      </c>
      <c r="B259" s="3">
        <v>15658101</v>
      </c>
      <c r="C259" s="1" t="e">
        <f>'НДФЛ 1821010201'!#REF!+'НДФЛ 18210102020'!#REF!+#REF!+#REF!+#REF!+#REF!+'НДФЛ 1821010203'!#REF!+'НДФЛ 1821010204'!#REF!+#REF!+#REF!+#REF!+#REF!+#REF!+#REF!+#REF!</f>
        <v>#REF!</v>
      </c>
      <c r="D259" s="1"/>
      <c r="E259" s="1" t="e">
        <f>'НДФЛ 1821010201'!#REF!+'НДФЛ 18210102020'!#REF!+#REF!+#REF!+#REF!+#REF!+'НДФЛ 1821010203'!#REF!+'НДФЛ 1821010204'!#REF!+#REF!+#REF!+#REF!+#REF!+#REF!+#REF!+#REF!</f>
        <v>#REF!</v>
      </c>
      <c r="F259" s="1"/>
      <c r="G259" s="2" t="e">
        <f t="shared" si="9"/>
        <v>#REF!</v>
      </c>
      <c r="H259" s="1" t="e">
        <f>'НДФЛ 1821010201'!#REF!+'НДФЛ 18210102020'!#REF!+#REF!+#REF!+#REF!+#REF!+'НДФЛ 1821010203'!#REF!+'НДФЛ 1821010204'!#REF!+#REF!+#REF!+#REF!+#REF!+#REF!+#REF!+#REF!</f>
        <v>#REF!</v>
      </c>
      <c r="I259" s="2" t="e">
        <f t="shared" si="10"/>
        <v>#REF!</v>
      </c>
      <c r="J259" s="1" t="e">
        <f>'НДФЛ 1821010201'!#REF!+'НДФЛ 18210102020'!#REF!+#REF!+#REF!+#REF!+#REF!+'НДФЛ 1821010203'!#REF!+'НДФЛ 1821010204'!#REF!+#REF!+#REF!+#REF!+#REF!+#REF!+#REF!+#REF!</f>
        <v>#REF!</v>
      </c>
      <c r="K259" s="2" t="e">
        <f t="shared" si="11"/>
        <v>#REF!</v>
      </c>
    </row>
    <row r="260" spans="1:44" hidden="1" x14ac:dyDescent="0.25">
      <c r="A260" s="11" t="s">
        <v>85</v>
      </c>
      <c r="B260" s="3">
        <v>15658404</v>
      </c>
      <c r="C260" s="1" t="e">
        <f>'НДФЛ 1821010201'!#REF!+'НДФЛ 18210102020'!#REF!+#REF!+#REF!+#REF!+#REF!+'НДФЛ 1821010203'!#REF!+'НДФЛ 1821010204'!#REF!+#REF!+#REF!+#REF!+#REF!+#REF!+#REF!+#REF!</f>
        <v>#REF!</v>
      </c>
      <c r="D260" s="1"/>
      <c r="E260" s="1" t="e">
        <f>'НДФЛ 1821010201'!#REF!+'НДФЛ 18210102020'!#REF!+#REF!+#REF!+#REF!+#REF!+'НДФЛ 1821010203'!#REF!+'НДФЛ 1821010204'!#REF!+#REF!+#REF!+#REF!+#REF!+#REF!+#REF!+#REF!</f>
        <v>#REF!</v>
      </c>
      <c r="F260" s="1"/>
      <c r="G260" s="2" t="e">
        <f t="shared" si="9"/>
        <v>#REF!</v>
      </c>
      <c r="H260" s="1" t="e">
        <f>'НДФЛ 1821010201'!#REF!+'НДФЛ 18210102020'!#REF!+#REF!+#REF!+#REF!+#REF!+'НДФЛ 1821010203'!#REF!+'НДФЛ 1821010204'!#REF!+#REF!+#REF!+#REF!+#REF!+#REF!+#REF!+#REF!</f>
        <v>#REF!</v>
      </c>
      <c r="I260" s="2" t="e">
        <f t="shared" si="10"/>
        <v>#REF!</v>
      </c>
      <c r="J260" s="1" t="e">
        <f>'НДФЛ 1821010201'!#REF!+'НДФЛ 18210102020'!#REF!+#REF!+#REF!+#REF!+#REF!+'НДФЛ 1821010203'!#REF!+'НДФЛ 1821010204'!#REF!+#REF!+#REF!+#REF!+#REF!+#REF!+#REF!+#REF!</f>
        <v>#REF!</v>
      </c>
      <c r="K260" s="2" t="e">
        <f t="shared" si="11"/>
        <v>#REF!</v>
      </c>
    </row>
    <row r="261" spans="1:44" hidden="1" x14ac:dyDescent="0.25">
      <c r="A261" s="11" t="s">
        <v>245</v>
      </c>
      <c r="B261" s="3">
        <v>15658416</v>
      </c>
      <c r="C261" s="1" t="e">
        <f>'НДФЛ 1821010201'!#REF!+'НДФЛ 18210102020'!#REF!+#REF!+#REF!+#REF!+#REF!+'НДФЛ 1821010203'!#REF!+'НДФЛ 1821010204'!#REF!+#REF!+#REF!+#REF!+#REF!+#REF!+#REF!+#REF!</f>
        <v>#REF!</v>
      </c>
      <c r="D261" s="1"/>
      <c r="E261" s="1" t="e">
        <f>'НДФЛ 1821010201'!#REF!+'НДФЛ 18210102020'!#REF!+#REF!+#REF!+#REF!+#REF!+'НДФЛ 1821010203'!#REF!+'НДФЛ 1821010204'!#REF!+#REF!+#REF!+#REF!+#REF!+#REF!+#REF!+#REF!</f>
        <v>#REF!</v>
      </c>
      <c r="F261" s="1"/>
      <c r="G261" s="2" t="e">
        <f t="shared" si="9"/>
        <v>#REF!</v>
      </c>
      <c r="H261" s="1" t="e">
        <f>'НДФЛ 1821010201'!#REF!+'НДФЛ 18210102020'!#REF!+#REF!+#REF!+#REF!+#REF!+'НДФЛ 1821010203'!#REF!+'НДФЛ 1821010204'!#REF!+#REF!+#REF!+#REF!+#REF!+#REF!+#REF!+#REF!</f>
        <v>#REF!</v>
      </c>
      <c r="I261" s="2" t="e">
        <f t="shared" si="10"/>
        <v>#REF!</v>
      </c>
      <c r="J261" s="1" t="e">
        <f>'НДФЛ 1821010201'!#REF!+'НДФЛ 18210102020'!#REF!+#REF!+#REF!+#REF!+#REF!+'НДФЛ 1821010203'!#REF!+'НДФЛ 1821010204'!#REF!+#REF!+#REF!+#REF!+#REF!+#REF!+#REF!+#REF!</f>
        <v>#REF!</v>
      </c>
      <c r="K261" s="2" t="e">
        <f t="shared" si="11"/>
        <v>#REF!</v>
      </c>
    </row>
    <row r="262" spans="1:44" hidden="1" x14ac:dyDescent="0.25">
      <c r="A262" s="11" t="s">
        <v>246</v>
      </c>
      <c r="B262" s="3">
        <v>15658424</v>
      </c>
      <c r="C262" s="1" t="e">
        <f>'НДФЛ 1821010201'!#REF!+'НДФЛ 18210102020'!#REF!+#REF!+#REF!+#REF!+#REF!+'НДФЛ 1821010203'!#REF!+'НДФЛ 1821010204'!#REF!+#REF!+#REF!+#REF!+#REF!+#REF!+#REF!+#REF!</f>
        <v>#REF!</v>
      </c>
      <c r="D262" s="1"/>
      <c r="E262" s="1" t="e">
        <f>'НДФЛ 1821010201'!#REF!+'НДФЛ 18210102020'!#REF!+#REF!+#REF!+#REF!+#REF!+'НДФЛ 1821010203'!#REF!+'НДФЛ 1821010204'!#REF!+#REF!+#REF!+#REF!+#REF!+#REF!+#REF!+#REF!</f>
        <v>#REF!</v>
      </c>
      <c r="F262" s="1"/>
      <c r="G262" s="2" t="e">
        <f t="shared" si="9"/>
        <v>#REF!</v>
      </c>
      <c r="H262" s="1" t="e">
        <f>'НДФЛ 1821010201'!#REF!+'НДФЛ 18210102020'!#REF!+#REF!+#REF!+#REF!+#REF!+'НДФЛ 1821010203'!#REF!+'НДФЛ 1821010204'!#REF!+#REF!+#REF!+#REF!+#REF!+#REF!+#REF!+#REF!</f>
        <v>#REF!</v>
      </c>
      <c r="I262" s="2" t="e">
        <f t="shared" si="10"/>
        <v>#REF!</v>
      </c>
      <c r="J262" s="1" t="e">
        <f>'НДФЛ 1821010201'!#REF!+'НДФЛ 18210102020'!#REF!+#REF!+#REF!+#REF!+#REF!+'НДФЛ 1821010203'!#REF!+'НДФЛ 1821010204'!#REF!+#REF!+#REF!+#REF!+#REF!+#REF!+#REF!+#REF!</f>
        <v>#REF!</v>
      </c>
      <c r="K262" s="2" t="e">
        <f t="shared" si="11"/>
        <v>#REF!</v>
      </c>
    </row>
    <row r="263" spans="1:44" hidden="1" x14ac:dyDescent="0.25">
      <c r="A263" s="11" t="s">
        <v>247</v>
      </c>
      <c r="B263" s="3">
        <v>15658428</v>
      </c>
      <c r="C263" s="1" t="e">
        <f>'НДФЛ 1821010201'!#REF!+'НДФЛ 18210102020'!#REF!+#REF!+#REF!+#REF!+#REF!+'НДФЛ 1821010203'!#REF!+'НДФЛ 1821010204'!#REF!+#REF!+#REF!+#REF!+#REF!+#REF!+#REF!+#REF!</f>
        <v>#REF!</v>
      </c>
      <c r="D263" s="1"/>
      <c r="E263" s="1" t="e">
        <f>'НДФЛ 1821010201'!#REF!+'НДФЛ 18210102020'!#REF!+#REF!+#REF!+#REF!+#REF!+'НДФЛ 1821010203'!#REF!+'НДФЛ 1821010204'!#REF!+#REF!+#REF!+#REF!+#REF!+#REF!+#REF!+#REF!</f>
        <v>#REF!</v>
      </c>
      <c r="F263" s="1"/>
      <c r="G263" s="2" t="e">
        <f t="shared" si="9"/>
        <v>#REF!</v>
      </c>
      <c r="H263" s="1" t="e">
        <f>'НДФЛ 1821010201'!#REF!+'НДФЛ 18210102020'!#REF!+#REF!+#REF!+#REF!+#REF!+'НДФЛ 1821010203'!#REF!+'НДФЛ 1821010204'!#REF!+#REF!+#REF!+#REF!+#REF!+#REF!+#REF!+#REF!</f>
        <v>#REF!</v>
      </c>
      <c r="I263" s="2" t="e">
        <f t="shared" si="10"/>
        <v>#REF!</v>
      </c>
      <c r="J263" s="1" t="e">
        <f>'НДФЛ 1821010201'!#REF!+'НДФЛ 18210102020'!#REF!+#REF!+#REF!+#REF!+#REF!+'НДФЛ 1821010203'!#REF!+'НДФЛ 1821010204'!#REF!+#REF!+#REF!+#REF!+#REF!+#REF!+#REF!+#REF!</f>
        <v>#REF!</v>
      </c>
      <c r="K263" s="2" t="e">
        <f t="shared" si="11"/>
        <v>#REF!</v>
      </c>
    </row>
    <row r="264" spans="1:44" hidden="1" x14ac:dyDescent="0.25">
      <c r="A264" s="11" t="s">
        <v>248</v>
      </c>
      <c r="B264" s="3">
        <v>15658440</v>
      </c>
      <c r="C264" s="1" t="e">
        <f>'НДФЛ 1821010201'!#REF!+'НДФЛ 18210102020'!#REF!+#REF!+#REF!+#REF!+#REF!+'НДФЛ 1821010203'!#REF!+'НДФЛ 1821010204'!#REF!+#REF!+#REF!+#REF!+#REF!+#REF!+#REF!+#REF!</f>
        <v>#REF!</v>
      </c>
      <c r="D264" s="1"/>
      <c r="E264" s="1" t="e">
        <f>'НДФЛ 1821010201'!#REF!+'НДФЛ 18210102020'!#REF!+#REF!+#REF!+#REF!+#REF!+'НДФЛ 1821010203'!#REF!+'НДФЛ 1821010204'!#REF!+#REF!+#REF!+#REF!+#REF!+#REF!+#REF!+#REF!</f>
        <v>#REF!</v>
      </c>
      <c r="F264" s="1"/>
      <c r="G264" s="2" t="e">
        <f t="shared" ref="G264:G268" si="12">E264/C264*100</f>
        <v>#REF!</v>
      </c>
      <c r="H264" s="1" t="e">
        <f>'НДФЛ 1821010201'!#REF!+'НДФЛ 18210102020'!#REF!+#REF!+#REF!+#REF!+#REF!+'НДФЛ 1821010203'!#REF!+'НДФЛ 1821010204'!#REF!+#REF!+#REF!+#REF!+#REF!+#REF!+#REF!+#REF!</f>
        <v>#REF!</v>
      </c>
      <c r="I264" s="2" t="e">
        <f t="shared" ref="I264:I268" si="13">H264/E264*100</f>
        <v>#REF!</v>
      </c>
      <c r="J264" s="1" t="e">
        <f>'НДФЛ 1821010201'!#REF!+'НДФЛ 18210102020'!#REF!+#REF!+#REF!+#REF!+#REF!+'НДФЛ 1821010203'!#REF!+'НДФЛ 1821010204'!#REF!+#REF!+#REF!+#REF!+#REF!+#REF!+#REF!+#REF!</f>
        <v>#REF!</v>
      </c>
      <c r="K264" s="2" t="e">
        <f t="shared" ref="K264:K268" si="14">J264/H264*100</f>
        <v>#REF!</v>
      </c>
    </row>
    <row r="265" spans="1:44" hidden="1" x14ac:dyDescent="0.25">
      <c r="A265" s="11" t="s">
        <v>249</v>
      </c>
      <c r="B265" s="3">
        <v>15658448</v>
      </c>
      <c r="C265" s="1" t="e">
        <f>'НДФЛ 1821010201'!#REF!+'НДФЛ 18210102020'!#REF!+#REF!+#REF!+#REF!+#REF!+'НДФЛ 1821010203'!#REF!+'НДФЛ 1821010204'!#REF!+#REF!+#REF!+#REF!+#REF!+#REF!+#REF!+#REF!</f>
        <v>#REF!</v>
      </c>
      <c r="D265" s="1"/>
      <c r="E265" s="1" t="e">
        <f>'НДФЛ 1821010201'!#REF!+'НДФЛ 18210102020'!#REF!+#REF!+#REF!+#REF!+#REF!+'НДФЛ 1821010203'!#REF!+'НДФЛ 1821010204'!#REF!+#REF!+#REF!+#REF!+#REF!+#REF!+#REF!+#REF!</f>
        <v>#REF!</v>
      </c>
      <c r="F265" s="1"/>
      <c r="G265" s="2" t="e">
        <f t="shared" si="12"/>
        <v>#REF!</v>
      </c>
      <c r="H265" s="1" t="e">
        <f>'НДФЛ 1821010201'!#REF!+'НДФЛ 18210102020'!#REF!+#REF!+#REF!+#REF!+#REF!+'НДФЛ 1821010203'!#REF!+'НДФЛ 1821010204'!#REF!+#REF!+#REF!+#REF!+#REF!+#REF!+#REF!+#REF!</f>
        <v>#REF!</v>
      </c>
      <c r="I265" s="2" t="e">
        <f t="shared" si="13"/>
        <v>#REF!</v>
      </c>
      <c r="J265" s="1" t="e">
        <f>'НДФЛ 1821010201'!#REF!+'НДФЛ 18210102020'!#REF!+#REF!+#REF!+#REF!+#REF!+'НДФЛ 1821010203'!#REF!+'НДФЛ 1821010204'!#REF!+#REF!+#REF!+#REF!+#REF!+#REF!+#REF!+#REF!</f>
        <v>#REF!</v>
      </c>
      <c r="K265" s="2" t="e">
        <f t="shared" si="14"/>
        <v>#REF!</v>
      </c>
    </row>
    <row r="266" spans="1:44" hidden="1" x14ac:dyDescent="0.25">
      <c r="A266" s="11" t="s">
        <v>250</v>
      </c>
      <c r="B266" s="3">
        <v>15658464</v>
      </c>
      <c r="C266" s="1" t="e">
        <f>'НДФЛ 1821010201'!#REF!+'НДФЛ 18210102020'!#REF!+#REF!+#REF!+#REF!+#REF!+'НДФЛ 1821010203'!#REF!+'НДФЛ 1821010204'!#REF!+#REF!+#REF!+#REF!+#REF!+#REF!+#REF!+#REF!</f>
        <v>#REF!</v>
      </c>
      <c r="D266" s="1"/>
      <c r="E266" s="1" t="e">
        <f>'НДФЛ 1821010201'!#REF!+'НДФЛ 18210102020'!#REF!+#REF!+#REF!+#REF!+#REF!+'НДФЛ 1821010203'!#REF!+'НДФЛ 1821010204'!#REF!+#REF!+#REF!+#REF!+#REF!+#REF!+#REF!+#REF!</f>
        <v>#REF!</v>
      </c>
      <c r="F266" s="1"/>
      <c r="G266" s="2" t="e">
        <f t="shared" si="12"/>
        <v>#REF!</v>
      </c>
      <c r="H266" s="1" t="e">
        <f>'НДФЛ 1821010201'!#REF!+'НДФЛ 18210102020'!#REF!+#REF!+#REF!+#REF!+#REF!+'НДФЛ 1821010203'!#REF!+'НДФЛ 1821010204'!#REF!+#REF!+#REF!+#REF!+#REF!+#REF!+#REF!+#REF!</f>
        <v>#REF!</v>
      </c>
      <c r="I266" s="2" t="e">
        <f t="shared" si="13"/>
        <v>#REF!</v>
      </c>
      <c r="J266" s="1" t="e">
        <f>'НДФЛ 1821010201'!#REF!+'НДФЛ 18210102020'!#REF!+#REF!+#REF!+#REF!+#REF!+'НДФЛ 1821010203'!#REF!+'НДФЛ 1821010204'!#REF!+#REF!+#REF!+#REF!+#REF!+#REF!+#REF!+#REF!</f>
        <v>#REF!</v>
      </c>
      <c r="K266" s="2" t="e">
        <f t="shared" si="14"/>
        <v>#REF!</v>
      </c>
    </row>
    <row r="267" spans="1:44" hidden="1" x14ac:dyDescent="0.25">
      <c r="A267" s="16" t="s">
        <v>251</v>
      </c>
      <c r="B267" s="17">
        <v>15658468</v>
      </c>
      <c r="C267" s="18" t="e">
        <f>'НДФЛ 1821010201'!#REF!+'НДФЛ 18210102020'!#REF!+#REF!+#REF!+#REF!+#REF!+'НДФЛ 1821010203'!#REF!+'НДФЛ 1821010204'!#REF!+#REF!+#REF!+#REF!+#REF!+#REF!+#REF!+#REF!</f>
        <v>#REF!</v>
      </c>
      <c r="D267" s="18"/>
      <c r="E267" s="18" t="e">
        <f>'НДФЛ 1821010201'!#REF!+'НДФЛ 18210102020'!#REF!+#REF!+#REF!+#REF!+#REF!+'НДФЛ 1821010203'!#REF!+'НДФЛ 1821010204'!#REF!+#REF!+#REF!+#REF!+#REF!+#REF!+#REF!+#REF!</f>
        <v>#REF!</v>
      </c>
      <c r="F267" s="18"/>
      <c r="G267" s="19" t="e">
        <f t="shared" si="12"/>
        <v>#REF!</v>
      </c>
      <c r="H267" s="18" t="e">
        <f>'НДФЛ 1821010201'!#REF!+'НДФЛ 18210102020'!#REF!+#REF!+#REF!+#REF!+#REF!+'НДФЛ 1821010203'!#REF!+'НДФЛ 1821010204'!#REF!+#REF!+#REF!+#REF!+#REF!+#REF!+#REF!+#REF!</f>
        <v>#REF!</v>
      </c>
      <c r="I267" s="19" t="e">
        <f t="shared" si="13"/>
        <v>#REF!</v>
      </c>
      <c r="J267" s="18" t="e">
        <f>'НДФЛ 1821010201'!#REF!+'НДФЛ 18210102020'!#REF!+#REF!+#REF!+#REF!+#REF!+'НДФЛ 1821010203'!#REF!+'НДФЛ 1821010204'!#REF!+#REF!+#REF!+#REF!+#REF!+#REF!+#REF!+#REF!</f>
        <v>#REF!</v>
      </c>
      <c r="K267" s="19" t="e">
        <f t="shared" si="14"/>
        <v>#REF!</v>
      </c>
    </row>
    <row r="268" spans="1:44" hidden="1" x14ac:dyDescent="0.25">
      <c r="A268" s="20" t="s">
        <v>252</v>
      </c>
      <c r="B268" s="21"/>
      <c r="C268" s="22" t="e">
        <f>'НДФЛ 1821010201'!#REF!+'НДФЛ 18210102020'!#REF!+#REF!+#REF!+#REF!+#REF!+'НДФЛ 1821010203'!#REF!+'НДФЛ 1821010204'!#REF!+#REF!+#REF!+#REF!+#REF!+#REF!+#REF!+#REF!</f>
        <v>#REF!</v>
      </c>
      <c r="D268" s="22"/>
      <c r="E268" s="22" t="e">
        <f>'НДФЛ 1821010201'!#REF!+'НДФЛ 18210102020'!#REF!+#REF!+#REF!+#REF!+#REF!+'НДФЛ 1821010203'!#REF!+'НДФЛ 1821010204'!#REF!+#REF!+#REF!+#REF!+#REF!+#REF!+#REF!+#REF!</f>
        <v>#REF!</v>
      </c>
      <c r="F268" s="22"/>
      <c r="G268" s="23" t="e">
        <f t="shared" si="12"/>
        <v>#REF!</v>
      </c>
      <c r="H268" s="22" t="e">
        <f>'НДФЛ 1821010201'!#REF!+'НДФЛ 18210102020'!#REF!+#REF!+#REF!+#REF!+#REF!+'НДФЛ 1821010203'!#REF!+'НДФЛ 1821010204'!#REF!+#REF!+#REF!+#REF!+#REF!+#REF!+#REF!+#REF!</f>
        <v>#REF!</v>
      </c>
      <c r="I268" s="23" t="e">
        <f t="shared" si="13"/>
        <v>#REF!</v>
      </c>
      <c r="J268" s="22" t="e">
        <f>'НДФЛ 1821010201'!#REF!+'НДФЛ 18210102020'!#REF!+#REF!+#REF!+#REF!+#REF!+'НДФЛ 1821010203'!#REF!+'НДФЛ 1821010204'!#REF!+#REF!+#REF!+#REF!+#REF!+#REF!+#REF!+#REF!</f>
        <v>#REF!</v>
      </c>
      <c r="K268" s="24" t="e">
        <f t="shared" si="14"/>
        <v>#REF!</v>
      </c>
    </row>
  </sheetData>
  <mergeCells count="11">
    <mergeCell ref="H4:H6"/>
    <mergeCell ref="I4:I6"/>
    <mergeCell ref="J4:J6"/>
    <mergeCell ref="K4:K6"/>
    <mergeCell ref="A4:A6"/>
    <mergeCell ref="B4:B6"/>
    <mergeCell ref="C4:C6"/>
    <mergeCell ref="E4:E6"/>
    <mergeCell ref="G4:G6"/>
    <mergeCell ref="D4:D6"/>
    <mergeCell ref="F4:F6"/>
  </mergeCells>
  <pageMargins left="0.7" right="0.7" top="0.75" bottom="0.75" header="0.511811023622047" footer="0.511811023622047"/>
  <pageSetup paperSize="8" scale="6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opLeftCell="I3" zoomScale="110" zoomScaleNormal="110" workbookViewId="0">
      <selection activeCell="A7" sqref="A7:Q7"/>
    </sheetView>
  </sheetViews>
  <sheetFormatPr defaultColWidth="8.5703125" defaultRowHeight="15" x14ac:dyDescent="0.25"/>
  <cols>
    <col min="1" max="1" width="43" customWidth="1"/>
    <col min="2" max="2" width="13.7109375" customWidth="1"/>
    <col min="3" max="11" width="15.5703125" customWidth="1"/>
    <col min="12" max="12" width="14.7109375" customWidth="1"/>
    <col min="13" max="13" width="18.42578125" customWidth="1"/>
    <col min="14" max="14" width="16.28515625" customWidth="1"/>
    <col min="15" max="15" width="17.140625" customWidth="1"/>
    <col min="16" max="16" width="16.85546875" customWidth="1"/>
    <col min="17" max="17" width="18.42578125" customWidth="1"/>
    <col min="213" max="213" width="29.5703125" customWidth="1"/>
    <col min="214" max="214" width="8.7109375" customWidth="1"/>
    <col min="215" max="215" width="9.140625" customWidth="1"/>
    <col min="216" max="216" width="7.28515625" customWidth="1"/>
    <col min="217" max="217" width="6.28515625" customWidth="1"/>
    <col min="218" max="218" width="9.140625" customWidth="1"/>
    <col min="219" max="219" width="8.28515625" customWidth="1"/>
    <col min="220" max="220" width="6.7109375" customWidth="1"/>
    <col min="221" max="221" width="9.28515625" customWidth="1"/>
    <col min="222" max="222" width="9" customWidth="1"/>
    <col min="223" max="223" width="6.85546875" customWidth="1"/>
    <col min="224" max="224" width="9" customWidth="1"/>
    <col min="225" max="225" width="7.7109375" customWidth="1"/>
    <col min="226" max="226" width="6.85546875" customWidth="1"/>
    <col min="227" max="227" width="9.5703125" customWidth="1"/>
    <col min="228" max="228" width="7" customWidth="1"/>
    <col min="229" max="229" width="6.7109375" customWidth="1"/>
    <col min="230" max="230" width="9.28515625" customWidth="1"/>
    <col min="231" max="232" width="7.5703125" customWidth="1"/>
    <col min="233" max="233" width="9.42578125" customWidth="1"/>
    <col min="234" max="235" width="7.28515625" customWidth="1"/>
    <col min="236" max="236" width="5.28515625" customWidth="1"/>
    <col min="237" max="237" width="5.140625" customWidth="1"/>
    <col min="238" max="238" width="5.7109375" customWidth="1"/>
    <col min="239" max="239" width="8.42578125" customWidth="1"/>
    <col min="240" max="240" width="7" customWidth="1"/>
    <col min="241" max="241" width="6.28515625" customWidth="1"/>
    <col min="242" max="242" width="8.42578125" customWidth="1"/>
    <col min="243" max="243" width="7.42578125" customWidth="1"/>
    <col min="244" max="244" width="7" customWidth="1"/>
    <col min="246" max="246" width="7.7109375" customWidth="1"/>
    <col min="247" max="247" width="6.140625" customWidth="1"/>
    <col min="248" max="248" width="7.42578125" customWidth="1"/>
    <col min="249" max="249" width="5.140625" customWidth="1"/>
    <col min="250" max="250" width="4.7109375" customWidth="1"/>
    <col min="469" max="469" width="29.5703125" customWidth="1"/>
    <col min="470" max="470" width="8.7109375" customWidth="1"/>
    <col min="471" max="471" width="9.140625" customWidth="1"/>
    <col min="472" max="472" width="7.28515625" customWidth="1"/>
    <col min="473" max="473" width="6.28515625" customWidth="1"/>
    <col min="474" max="474" width="9.140625" customWidth="1"/>
    <col min="475" max="475" width="8.28515625" customWidth="1"/>
    <col min="476" max="476" width="6.7109375" customWidth="1"/>
    <col min="477" max="477" width="9.28515625" customWidth="1"/>
    <col min="478" max="478" width="9" customWidth="1"/>
    <col min="479" max="479" width="6.85546875" customWidth="1"/>
    <col min="480" max="480" width="9" customWidth="1"/>
    <col min="481" max="481" width="7.7109375" customWidth="1"/>
    <col min="482" max="482" width="6.85546875" customWidth="1"/>
    <col min="483" max="483" width="9.5703125" customWidth="1"/>
    <col min="484" max="484" width="7" customWidth="1"/>
    <col min="485" max="485" width="6.7109375" customWidth="1"/>
    <col min="486" max="486" width="9.28515625" customWidth="1"/>
    <col min="487" max="488" width="7.5703125" customWidth="1"/>
    <col min="489" max="489" width="9.42578125" customWidth="1"/>
    <col min="490" max="491" width="7.28515625" customWidth="1"/>
    <col min="492" max="492" width="5.28515625" customWidth="1"/>
    <col min="493" max="493" width="5.140625" customWidth="1"/>
    <col min="494" max="494" width="5.7109375" customWidth="1"/>
    <col min="495" max="495" width="8.42578125" customWidth="1"/>
    <col min="496" max="496" width="7" customWidth="1"/>
    <col min="497" max="497" width="6.28515625" customWidth="1"/>
    <col min="498" max="498" width="8.42578125" customWidth="1"/>
    <col min="499" max="499" width="7.42578125" customWidth="1"/>
    <col min="500" max="500" width="7" customWidth="1"/>
    <col min="502" max="502" width="7.7109375" customWidth="1"/>
    <col min="503" max="503" width="6.140625" customWidth="1"/>
    <col min="504" max="504" width="7.42578125" customWidth="1"/>
    <col min="505" max="505" width="5.140625" customWidth="1"/>
    <col min="506" max="506" width="4.7109375" customWidth="1"/>
    <col min="725" max="725" width="29.5703125" customWidth="1"/>
    <col min="726" max="726" width="8.7109375" customWidth="1"/>
    <col min="727" max="727" width="9.140625" customWidth="1"/>
    <col min="728" max="728" width="7.28515625" customWidth="1"/>
    <col min="729" max="729" width="6.28515625" customWidth="1"/>
    <col min="730" max="730" width="9.140625" customWidth="1"/>
    <col min="731" max="731" width="8.28515625" customWidth="1"/>
    <col min="732" max="732" width="6.7109375" customWidth="1"/>
    <col min="733" max="733" width="9.28515625" customWidth="1"/>
    <col min="734" max="734" width="9" customWidth="1"/>
    <col min="735" max="735" width="6.85546875" customWidth="1"/>
    <col min="736" max="736" width="9" customWidth="1"/>
    <col min="737" max="737" width="7.7109375" customWidth="1"/>
    <col min="738" max="738" width="6.85546875" customWidth="1"/>
    <col min="739" max="739" width="9.5703125" customWidth="1"/>
    <col min="740" max="740" width="7" customWidth="1"/>
    <col min="741" max="741" width="6.7109375" customWidth="1"/>
    <col min="742" max="742" width="9.28515625" customWidth="1"/>
    <col min="743" max="744" width="7.5703125" customWidth="1"/>
    <col min="745" max="745" width="9.42578125" customWidth="1"/>
    <col min="746" max="747" width="7.28515625" customWidth="1"/>
    <col min="748" max="748" width="5.28515625" customWidth="1"/>
    <col min="749" max="749" width="5.140625" customWidth="1"/>
    <col min="750" max="750" width="5.7109375" customWidth="1"/>
    <col min="751" max="751" width="8.42578125" customWidth="1"/>
    <col min="752" max="752" width="7" customWidth="1"/>
    <col min="753" max="753" width="6.28515625" customWidth="1"/>
    <col min="754" max="754" width="8.42578125" customWidth="1"/>
    <col min="755" max="755" width="7.42578125" customWidth="1"/>
    <col min="756" max="756" width="7" customWidth="1"/>
    <col min="758" max="758" width="7.7109375" customWidth="1"/>
    <col min="759" max="759" width="6.140625" customWidth="1"/>
    <col min="760" max="760" width="7.42578125" customWidth="1"/>
    <col min="761" max="761" width="5.140625" customWidth="1"/>
    <col min="762" max="762" width="4.7109375" customWidth="1"/>
    <col min="981" max="981" width="29.5703125" customWidth="1"/>
    <col min="982" max="982" width="8.7109375" customWidth="1"/>
    <col min="983" max="983" width="9.140625" customWidth="1"/>
    <col min="984" max="984" width="7.28515625" customWidth="1"/>
    <col min="985" max="985" width="6.28515625" customWidth="1"/>
    <col min="986" max="986" width="9.140625" customWidth="1"/>
    <col min="987" max="987" width="8.28515625" customWidth="1"/>
    <col min="988" max="988" width="6.7109375" customWidth="1"/>
    <col min="989" max="989" width="9.28515625" customWidth="1"/>
    <col min="990" max="990" width="9" customWidth="1"/>
    <col min="991" max="991" width="6.85546875" customWidth="1"/>
    <col min="992" max="992" width="9" customWidth="1"/>
    <col min="993" max="993" width="7.7109375" customWidth="1"/>
    <col min="994" max="994" width="6.85546875" customWidth="1"/>
    <col min="995" max="995" width="9.5703125" customWidth="1"/>
    <col min="996" max="996" width="7" customWidth="1"/>
    <col min="997" max="997" width="6.7109375" customWidth="1"/>
    <col min="998" max="998" width="9.28515625" customWidth="1"/>
    <col min="999" max="1000" width="7.5703125" customWidth="1"/>
    <col min="1001" max="1001" width="9.42578125" customWidth="1"/>
    <col min="1002" max="1003" width="7.28515625" customWidth="1"/>
    <col min="1004" max="1004" width="5.28515625" customWidth="1"/>
    <col min="1005" max="1005" width="5.140625" customWidth="1"/>
    <col min="1006" max="1006" width="5.7109375" customWidth="1"/>
    <col min="1007" max="1007" width="8.42578125" customWidth="1"/>
    <col min="1008" max="1008" width="7" customWidth="1"/>
    <col min="1009" max="1009" width="6.28515625" customWidth="1"/>
    <col min="1010" max="1010" width="8.42578125" customWidth="1"/>
    <col min="1011" max="1011" width="7.42578125" customWidth="1"/>
    <col min="1012" max="1012" width="7" customWidth="1"/>
    <col min="1014" max="1014" width="7.7109375" customWidth="1"/>
    <col min="1015" max="1015" width="6.140625" customWidth="1"/>
    <col min="1016" max="1016" width="7.42578125" customWidth="1"/>
    <col min="1017" max="1017" width="5.140625" customWidth="1"/>
    <col min="1018" max="1018" width="4.7109375" customWidth="1"/>
  </cols>
  <sheetData>
    <row r="1" spans="1:17" ht="33.75" customHeight="1" x14ac:dyDescent="0.3">
      <c r="A1" s="44" t="s">
        <v>253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8.75" x14ac:dyDescent="0.3">
      <c r="A2" s="45" t="s">
        <v>254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17" ht="27.75" customHeight="1" x14ac:dyDescent="0.3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spans="1:17" ht="40.5" customHeight="1" x14ac:dyDescent="0.25">
      <c r="A4" s="47"/>
      <c r="B4" s="48" t="s">
        <v>1</v>
      </c>
      <c r="C4" s="48" t="s">
        <v>261</v>
      </c>
      <c r="D4" s="48" t="s">
        <v>266</v>
      </c>
      <c r="E4" s="48" t="s">
        <v>262</v>
      </c>
      <c r="F4" s="48" t="s">
        <v>263</v>
      </c>
      <c r="G4" s="48" t="s">
        <v>267</v>
      </c>
      <c r="H4" s="48" t="s">
        <v>265</v>
      </c>
      <c r="I4" s="48" t="s">
        <v>264</v>
      </c>
      <c r="J4" s="48" t="s">
        <v>269</v>
      </c>
      <c r="K4" s="48" t="s">
        <v>268</v>
      </c>
      <c r="L4" s="49" t="s">
        <v>3</v>
      </c>
      <c r="M4" s="48" t="s">
        <v>4</v>
      </c>
      <c r="N4" s="49" t="s">
        <v>5</v>
      </c>
      <c r="O4" s="48" t="s">
        <v>6</v>
      </c>
      <c r="P4" s="49" t="s">
        <v>7</v>
      </c>
      <c r="Q4" s="48" t="s">
        <v>8</v>
      </c>
    </row>
    <row r="5" spans="1:17" ht="15" customHeight="1" x14ac:dyDescent="0.25">
      <c r="A5" s="47"/>
      <c r="B5" s="48"/>
      <c r="C5" s="48"/>
      <c r="D5" s="48"/>
      <c r="E5" s="48"/>
      <c r="F5" s="48"/>
      <c r="G5" s="48"/>
      <c r="H5" s="48"/>
      <c r="I5" s="48"/>
      <c r="J5" s="48"/>
      <c r="K5" s="48"/>
      <c r="L5" s="49"/>
      <c r="M5" s="48"/>
      <c r="N5" s="49"/>
      <c r="O5" s="48"/>
      <c r="P5" s="49"/>
      <c r="Q5" s="48"/>
    </row>
    <row r="6" spans="1:17" ht="28.5" customHeight="1" x14ac:dyDescent="0.25">
      <c r="A6" s="47"/>
      <c r="B6" s="48"/>
      <c r="C6" s="48"/>
      <c r="D6" s="48"/>
      <c r="E6" s="48"/>
      <c r="F6" s="48"/>
      <c r="G6" s="48"/>
      <c r="H6" s="48"/>
      <c r="I6" s="48"/>
      <c r="J6" s="48"/>
      <c r="K6" s="48"/>
      <c r="L6" s="49"/>
      <c r="M6" s="48"/>
      <c r="N6" s="49"/>
      <c r="O6" s="48"/>
      <c r="P6" s="49"/>
      <c r="Q6" s="48"/>
    </row>
    <row r="7" spans="1:17" ht="18.75" x14ac:dyDescent="0.3">
      <c r="A7" s="50" t="s">
        <v>9</v>
      </c>
      <c r="B7" s="50" t="s">
        <v>10</v>
      </c>
      <c r="C7" s="50" t="s">
        <v>275</v>
      </c>
      <c r="D7" s="50" t="s">
        <v>276</v>
      </c>
      <c r="E7" s="50" t="s">
        <v>279</v>
      </c>
      <c r="F7" s="50" t="s">
        <v>280</v>
      </c>
      <c r="G7" s="50" t="s">
        <v>281</v>
      </c>
      <c r="H7" s="50" t="s">
        <v>11</v>
      </c>
      <c r="I7" s="50" t="s">
        <v>282</v>
      </c>
      <c r="J7" s="50" t="s">
        <v>283</v>
      </c>
      <c r="K7" s="50" t="s">
        <v>284</v>
      </c>
      <c r="L7" s="50" t="s">
        <v>285</v>
      </c>
      <c r="M7" s="51" t="s">
        <v>295</v>
      </c>
      <c r="N7" s="51">
        <v>14</v>
      </c>
      <c r="O7" s="51" t="s">
        <v>293</v>
      </c>
      <c r="P7" s="51">
        <v>16</v>
      </c>
      <c r="Q7" s="51" t="s">
        <v>296</v>
      </c>
    </row>
    <row r="8" spans="1:17" ht="34.5" customHeight="1" x14ac:dyDescent="0.3">
      <c r="A8" s="52" t="s">
        <v>290</v>
      </c>
      <c r="B8" s="53"/>
      <c r="C8" s="31">
        <v>58353.24</v>
      </c>
      <c r="D8" s="31">
        <v>74812.3</v>
      </c>
      <c r="E8" s="31">
        <v>38735.336000000003</v>
      </c>
      <c r="F8" s="31">
        <v>54097.000000000007</v>
      </c>
      <c r="G8" s="32">
        <v>118.40549972110743</v>
      </c>
      <c r="H8" s="31">
        <v>49660.7</v>
      </c>
      <c r="I8" s="31">
        <v>58801</v>
      </c>
      <c r="J8" s="31">
        <v>88642.694067710516</v>
      </c>
      <c r="K8" s="31">
        <v>81551.278542293701</v>
      </c>
      <c r="L8" s="31">
        <v>88033.879999999976</v>
      </c>
      <c r="M8" s="33">
        <v>107.94911076022468</v>
      </c>
      <c r="N8" s="31">
        <v>95868.895319999996</v>
      </c>
      <c r="O8" s="33">
        <v>108.90000000000002</v>
      </c>
      <c r="P8" s="31">
        <v>108201.59506035</v>
      </c>
      <c r="Q8" s="33">
        <v>112.86413043478261</v>
      </c>
    </row>
    <row r="9" spans="1:17" s="10" customFormat="1" ht="28.5" customHeight="1" x14ac:dyDescent="0.3">
      <c r="A9" s="54" t="s">
        <v>151</v>
      </c>
      <c r="B9" s="55"/>
      <c r="C9" s="34">
        <v>51844.77</v>
      </c>
      <c r="D9" s="34">
        <v>51845.124000000003</v>
      </c>
      <c r="E9" s="34">
        <v>34409.370000000003</v>
      </c>
      <c r="F9" s="34">
        <v>48977.98</v>
      </c>
      <c r="G9" s="35"/>
      <c r="H9" s="34"/>
      <c r="I9" s="34"/>
      <c r="J9" s="34"/>
      <c r="K9" s="36">
        <v>73848.430700392753</v>
      </c>
      <c r="L9" s="37">
        <v>79712.979999999981</v>
      </c>
      <c r="M9" s="38">
        <v>107.94133232620749</v>
      </c>
      <c r="N9" s="37">
        <v>86807.435219999999</v>
      </c>
      <c r="O9" s="38">
        <v>108.90000000000002</v>
      </c>
      <c r="P9" s="37">
        <v>98297.419171050002</v>
      </c>
      <c r="Q9" s="38">
        <v>113.23617489899387</v>
      </c>
    </row>
    <row r="10" spans="1:17" ht="28.5" customHeight="1" x14ac:dyDescent="0.3">
      <c r="A10" s="56" t="s">
        <v>152</v>
      </c>
      <c r="B10" s="57">
        <v>15634151</v>
      </c>
      <c r="C10" s="39">
        <v>6265.28</v>
      </c>
      <c r="D10" s="39">
        <v>62652.799999999996</v>
      </c>
      <c r="E10" s="39">
        <v>4165.9399999999996</v>
      </c>
      <c r="F10" s="39">
        <v>4928.75</v>
      </c>
      <c r="G10" s="40">
        <v>118.31063337446052</v>
      </c>
      <c r="H10" s="39">
        <v>41659.399999999994</v>
      </c>
      <c r="I10" s="39">
        <v>49287.5</v>
      </c>
      <c r="J10" s="39">
        <v>74124.924506833995</v>
      </c>
      <c r="K10" s="41">
        <v>7412.4924506833995</v>
      </c>
      <c r="L10" s="42">
        <v>8008.9</v>
      </c>
      <c r="M10" s="43">
        <v>108.04597850567272</v>
      </c>
      <c r="N10" s="42">
        <v>8721.6921000000002</v>
      </c>
      <c r="O10" s="43">
        <v>108.89999999999999</v>
      </c>
      <c r="P10" s="42">
        <v>9532.8094653000007</v>
      </c>
      <c r="Q10" s="43">
        <v>109.3</v>
      </c>
    </row>
    <row r="11" spans="1:17" ht="28.5" customHeight="1" x14ac:dyDescent="0.3">
      <c r="A11" s="56" t="s">
        <v>153</v>
      </c>
      <c r="B11" s="57">
        <v>15634420</v>
      </c>
      <c r="C11" s="39">
        <v>20.75</v>
      </c>
      <c r="D11" s="39">
        <v>1037.5</v>
      </c>
      <c r="E11" s="39">
        <v>12.71</v>
      </c>
      <c r="F11" s="39">
        <v>19.04</v>
      </c>
      <c r="G11" s="40">
        <v>149.80330448465773</v>
      </c>
      <c r="H11" s="39">
        <v>635.5</v>
      </c>
      <c r="I11" s="39">
        <v>951.99999999999989</v>
      </c>
      <c r="J11" s="39">
        <v>1554.209284028324</v>
      </c>
      <c r="K11" s="41">
        <v>31.084185680566481</v>
      </c>
      <c r="L11" s="42">
        <v>33</v>
      </c>
      <c r="M11" s="43">
        <v>106.16330869697276</v>
      </c>
      <c r="N11" s="42">
        <v>35.936999999999998</v>
      </c>
      <c r="O11" s="43">
        <v>108.89999999999999</v>
      </c>
      <c r="P11" s="42">
        <v>39.279140999999996</v>
      </c>
      <c r="Q11" s="43">
        <v>109.3</v>
      </c>
    </row>
    <row r="12" spans="1:17" ht="28.5" customHeight="1" x14ac:dyDescent="0.3">
      <c r="A12" s="56" t="s">
        <v>154</v>
      </c>
      <c r="B12" s="57">
        <v>15634432</v>
      </c>
      <c r="C12" s="39">
        <v>10.66</v>
      </c>
      <c r="D12" s="39">
        <v>533</v>
      </c>
      <c r="E12" s="39">
        <v>8.0280000000000005</v>
      </c>
      <c r="F12" s="39">
        <v>11.76</v>
      </c>
      <c r="G12" s="40">
        <v>146.48729446935724</v>
      </c>
      <c r="H12" s="39">
        <v>401.40000000000003</v>
      </c>
      <c r="I12" s="39">
        <v>588</v>
      </c>
      <c r="J12" s="39">
        <v>780.77727952167402</v>
      </c>
      <c r="K12" s="41">
        <v>15.615545590433481</v>
      </c>
      <c r="L12" s="42">
        <v>17</v>
      </c>
      <c r="M12" s="43">
        <v>108.86587280315506</v>
      </c>
      <c r="N12" s="42">
        <v>18.512999999999998</v>
      </c>
      <c r="O12" s="43">
        <v>108.89999999999999</v>
      </c>
      <c r="P12" s="42">
        <v>20.234708999999999</v>
      </c>
      <c r="Q12" s="43">
        <v>109.3</v>
      </c>
    </row>
    <row r="13" spans="1:17" ht="28.5" customHeight="1" x14ac:dyDescent="0.3">
      <c r="A13" s="56" t="s">
        <v>155</v>
      </c>
      <c r="B13" s="57">
        <v>15634436</v>
      </c>
      <c r="C13" s="39">
        <v>34.770000000000003</v>
      </c>
      <c r="D13" s="39">
        <v>1738.5000000000002</v>
      </c>
      <c r="E13" s="39">
        <v>21.827000000000002</v>
      </c>
      <c r="F13" s="39">
        <v>36.450000000000003</v>
      </c>
      <c r="G13" s="40">
        <v>166.99500618500019</v>
      </c>
      <c r="H13" s="39">
        <v>1091.3500000000001</v>
      </c>
      <c r="I13" s="39">
        <v>1822.5</v>
      </c>
      <c r="J13" s="39">
        <v>2903.2081825262285</v>
      </c>
      <c r="K13" s="41">
        <v>58.06416365052457</v>
      </c>
      <c r="L13" s="42">
        <v>62</v>
      </c>
      <c r="M13" s="43">
        <v>106.77842597228191</v>
      </c>
      <c r="N13" s="42">
        <v>67.518000000000001</v>
      </c>
      <c r="O13" s="43">
        <v>108.89999999999999</v>
      </c>
      <c r="P13" s="42">
        <v>73.797173999999998</v>
      </c>
      <c r="Q13" s="43">
        <v>109.3</v>
      </c>
    </row>
    <row r="14" spans="1:17" ht="28.5" customHeight="1" x14ac:dyDescent="0.3">
      <c r="A14" s="56" t="s">
        <v>156</v>
      </c>
      <c r="B14" s="57">
        <v>15634440</v>
      </c>
      <c r="C14" s="39">
        <v>76.989999999999995</v>
      </c>
      <c r="D14" s="39">
        <v>3849.4999999999995</v>
      </c>
      <c r="E14" s="39">
        <v>53.287999999999997</v>
      </c>
      <c r="F14" s="39">
        <v>54.54</v>
      </c>
      <c r="G14" s="40">
        <v>102.34949707251164</v>
      </c>
      <c r="H14" s="39">
        <v>2664.3999999999996</v>
      </c>
      <c r="I14" s="39">
        <v>2727</v>
      </c>
      <c r="J14" s="39">
        <v>3939.9438898063354</v>
      </c>
      <c r="K14" s="41">
        <v>78.798877796126703</v>
      </c>
      <c r="L14" s="42">
        <v>85</v>
      </c>
      <c r="M14" s="43">
        <v>107.86955649281862</v>
      </c>
      <c r="N14" s="42">
        <v>92.564999999999998</v>
      </c>
      <c r="O14" s="43">
        <v>108.89999999999999</v>
      </c>
      <c r="P14" s="42">
        <v>101.17354499999999</v>
      </c>
      <c r="Q14" s="43">
        <v>109.3</v>
      </c>
    </row>
    <row r="15" spans="1:17" ht="28.5" customHeight="1" x14ac:dyDescent="0.3">
      <c r="A15" s="56" t="s">
        <v>157</v>
      </c>
      <c r="B15" s="57">
        <v>15634452</v>
      </c>
      <c r="C15" s="39">
        <v>63.76</v>
      </c>
      <c r="D15" s="39">
        <v>3188</v>
      </c>
      <c r="E15" s="39">
        <v>41.256</v>
      </c>
      <c r="F15" s="39">
        <v>42.4</v>
      </c>
      <c r="G15" s="40">
        <v>102.77292999806087</v>
      </c>
      <c r="H15" s="39">
        <v>2062.8000000000002</v>
      </c>
      <c r="I15" s="39">
        <v>2120</v>
      </c>
      <c r="J15" s="39">
        <v>3276.4010083381809</v>
      </c>
      <c r="K15" s="41">
        <v>65.528020166763625</v>
      </c>
      <c r="L15" s="42">
        <v>71</v>
      </c>
      <c r="M15" s="43">
        <v>108.35059539310149</v>
      </c>
      <c r="N15" s="42">
        <v>77.319000000000003</v>
      </c>
      <c r="O15" s="43">
        <v>108.89999999999999</v>
      </c>
      <c r="P15" s="42">
        <v>84.509667000000007</v>
      </c>
      <c r="Q15" s="43">
        <v>109.3</v>
      </c>
    </row>
    <row r="16" spans="1:17" ht="28.5" customHeight="1" x14ac:dyDescent="0.3">
      <c r="A16" s="56" t="s">
        <v>158</v>
      </c>
      <c r="B16" s="57">
        <v>15634484</v>
      </c>
      <c r="C16" s="39">
        <v>36.26</v>
      </c>
      <c r="D16" s="39">
        <v>1812.9999999999998</v>
      </c>
      <c r="E16" s="39">
        <v>22.917000000000002</v>
      </c>
      <c r="F16" s="39">
        <v>26.08</v>
      </c>
      <c r="G16" s="40">
        <v>113.80198106209363</v>
      </c>
      <c r="H16" s="39">
        <v>1145.8500000000001</v>
      </c>
      <c r="I16" s="39">
        <v>1304</v>
      </c>
      <c r="J16" s="39">
        <v>2063.2299166557573</v>
      </c>
      <c r="K16" s="41">
        <v>41.264598333115146</v>
      </c>
      <c r="L16" s="42">
        <v>44</v>
      </c>
      <c r="M16" s="43">
        <v>106.62893079632785</v>
      </c>
      <c r="N16" s="42">
        <v>47.915999999999997</v>
      </c>
      <c r="O16" s="43">
        <v>108.89999999999999</v>
      </c>
      <c r="P16" s="42">
        <v>52.372187999999994</v>
      </c>
      <c r="Q16" s="43">
        <v>109.3</v>
      </c>
    </row>
  </sheetData>
  <mergeCells count="18">
    <mergeCell ref="K4:K6"/>
    <mergeCell ref="A1:Q1"/>
    <mergeCell ref="A4:A6"/>
    <mergeCell ref="B4:B6"/>
    <mergeCell ref="L4:L6"/>
    <mergeCell ref="M4:M6"/>
    <mergeCell ref="N4:N6"/>
    <mergeCell ref="O4:O6"/>
    <mergeCell ref="P4:P6"/>
    <mergeCell ref="Q4:Q6"/>
    <mergeCell ref="C4:C6"/>
    <mergeCell ref="D4:D6"/>
    <mergeCell ref="E4:E6"/>
    <mergeCell ref="F4:F6"/>
    <mergeCell ref="H4:H6"/>
    <mergeCell ref="I4:I6"/>
    <mergeCell ref="G4:G6"/>
    <mergeCell ref="J4:J6"/>
  </mergeCells>
  <pageMargins left="0.23622047244094491" right="0.23622047244094491" top="0.74803149606299213" bottom="0.74803149606299213" header="0.31496062992125984" footer="0.31496062992125984"/>
  <pageSetup paperSize="9" scale="46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6"/>
  <sheetViews>
    <sheetView zoomScale="110" zoomScaleNormal="110" workbookViewId="0">
      <pane xSplit="2" ySplit="7" topLeftCell="C8" activePane="bottomRight" state="frozen"/>
      <selection pane="topRight" activeCell="C1" sqref="C1"/>
      <selection pane="bottomLeft" activeCell="A139" sqref="A139"/>
      <selection pane="bottomRight" activeCell="C9" sqref="C9"/>
    </sheetView>
  </sheetViews>
  <sheetFormatPr defaultColWidth="8.5703125" defaultRowHeight="15" x14ac:dyDescent="0.25"/>
  <cols>
    <col min="1" max="1" width="44.85546875" customWidth="1"/>
    <col min="2" max="2" width="14.85546875" customWidth="1"/>
    <col min="3" max="3" width="18.7109375" style="25" customWidth="1"/>
    <col min="4" max="4" width="17.42578125" style="26" customWidth="1"/>
    <col min="5" max="5" width="13.7109375" customWidth="1"/>
    <col min="6" max="6" width="18.85546875" style="26" customWidth="1"/>
    <col min="7" max="7" width="14" customWidth="1"/>
    <col min="8" max="8" width="18.5703125" style="26" customWidth="1"/>
    <col min="9" max="9" width="14.5703125" customWidth="1"/>
    <col min="198" max="198" width="29.5703125" customWidth="1"/>
    <col min="199" max="199" width="8.7109375" customWidth="1"/>
    <col min="200" max="200" width="9.140625" customWidth="1"/>
    <col min="201" max="201" width="7.28515625" customWidth="1"/>
    <col min="202" max="202" width="6.28515625" customWidth="1"/>
    <col min="203" max="203" width="9.140625" customWidth="1"/>
    <col min="204" max="204" width="8.28515625" customWidth="1"/>
    <col min="205" max="205" width="6.7109375" customWidth="1"/>
    <col min="206" max="206" width="9.28515625" customWidth="1"/>
    <col min="207" max="207" width="9" customWidth="1"/>
    <col min="208" max="208" width="6.85546875" customWidth="1"/>
    <col min="209" max="209" width="9" customWidth="1"/>
    <col min="210" max="210" width="7.7109375" customWidth="1"/>
    <col min="211" max="211" width="6.85546875" customWidth="1"/>
    <col min="212" max="212" width="9.5703125" customWidth="1"/>
    <col min="213" max="213" width="7" customWidth="1"/>
    <col min="214" max="214" width="6.7109375" customWidth="1"/>
    <col min="215" max="215" width="9.28515625" customWidth="1"/>
    <col min="216" max="217" width="7.5703125" customWidth="1"/>
    <col min="218" max="218" width="9.42578125" customWidth="1"/>
    <col min="219" max="220" width="7.28515625" customWidth="1"/>
    <col min="221" max="221" width="5.28515625" customWidth="1"/>
    <col min="222" max="222" width="5.140625" customWidth="1"/>
    <col min="223" max="223" width="5.7109375" customWidth="1"/>
    <col min="224" max="224" width="8.42578125" customWidth="1"/>
    <col min="225" max="225" width="7" customWidth="1"/>
    <col min="226" max="226" width="6.28515625" customWidth="1"/>
    <col min="227" max="227" width="8.42578125" customWidth="1"/>
    <col min="228" max="228" width="7.42578125" customWidth="1"/>
    <col min="229" max="229" width="7" customWidth="1"/>
    <col min="231" max="231" width="7.7109375" customWidth="1"/>
    <col min="232" max="232" width="6.140625" customWidth="1"/>
    <col min="233" max="233" width="7.42578125" customWidth="1"/>
    <col min="234" max="234" width="5.140625" customWidth="1"/>
    <col min="235" max="235" width="4.7109375" customWidth="1"/>
    <col min="454" max="454" width="29.5703125" customWidth="1"/>
    <col min="455" max="455" width="8.7109375" customWidth="1"/>
    <col min="456" max="456" width="9.140625" customWidth="1"/>
    <col min="457" max="457" width="7.28515625" customWidth="1"/>
    <col min="458" max="458" width="6.28515625" customWidth="1"/>
    <col min="459" max="459" width="9.140625" customWidth="1"/>
    <col min="460" max="460" width="8.28515625" customWidth="1"/>
    <col min="461" max="461" width="6.7109375" customWidth="1"/>
    <col min="462" max="462" width="9.28515625" customWidth="1"/>
    <col min="463" max="463" width="9" customWidth="1"/>
    <col min="464" max="464" width="6.85546875" customWidth="1"/>
    <col min="465" max="465" width="9" customWidth="1"/>
    <col min="466" max="466" width="7.7109375" customWidth="1"/>
    <col min="467" max="467" width="6.85546875" customWidth="1"/>
    <col min="468" max="468" width="9.5703125" customWidth="1"/>
    <col min="469" max="469" width="7" customWidth="1"/>
    <col min="470" max="470" width="6.7109375" customWidth="1"/>
    <col min="471" max="471" width="9.28515625" customWidth="1"/>
    <col min="472" max="473" width="7.5703125" customWidth="1"/>
    <col min="474" max="474" width="9.42578125" customWidth="1"/>
    <col min="475" max="476" width="7.28515625" customWidth="1"/>
    <col min="477" max="477" width="5.28515625" customWidth="1"/>
    <col min="478" max="478" width="5.140625" customWidth="1"/>
    <col min="479" max="479" width="5.7109375" customWidth="1"/>
    <col min="480" max="480" width="8.42578125" customWidth="1"/>
    <col min="481" max="481" width="7" customWidth="1"/>
    <col min="482" max="482" width="6.28515625" customWidth="1"/>
    <col min="483" max="483" width="8.42578125" customWidth="1"/>
    <col min="484" max="484" width="7.42578125" customWidth="1"/>
    <col min="485" max="485" width="7" customWidth="1"/>
    <col min="487" max="487" width="7.7109375" customWidth="1"/>
    <col min="488" max="488" width="6.140625" customWidth="1"/>
    <col min="489" max="489" width="7.42578125" customWidth="1"/>
    <col min="490" max="490" width="5.140625" customWidth="1"/>
    <col min="491" max="491" width="4.7109375" customWidth="1"/>
    <col min="710" max="710" width="29.5703125" customWidth="1"/>
    <col min="711" max="711" width="8.7109375" customWidth="1"/>
    <col min="712" max="712" width="9.140625" customWidth="1"/>
    <col min="713" max="713" width="7.28515625" customWidth="1"/>
    <col min="714" max="714" width="6.28515625" customWidth="1"/>
    <col min="715" max="715" width="9.140625" customWidth="1"/>
    <col min="716" max="716" width="8.28515625" customWidth="1"/>
    <col min="717" max="717" width="6.7109375" customWidth="1"/>
    <col min="718" max="718" width="9.28515625" customWidth="1"/>
    <col min="719" max="719" width="9" customWidth="1"/>
    <col min="720" max="720" width="6.85546875" customWidth="1"/>
    <col min="721" max="721" width="9" customWidth="1"/>
    <col min="722" max="722" width="7.7109375" customWidth="1"/>
    <col min="723" max="723" width="6.85546875" customWidth="1"/>
    <col min="724" max="724" width="9.5703125" customWidth="1"/>
    <col min="725" max="725" width="7" customWidth="1"/>
    <col min="726" max="726" width="6.7109375" customWidth="1"/>
    <col min="727" max="727" width="9.28515625" customWidth="1"/>
    <col min="728" max="729" width="7.5703125" customWidth="1"/>
    <col min="730" max="730" width="9.42578125" customWidth="1"/>
    <col min="731" max="732" width="7.28515625" customWidth="1"/>
    <col min="733" max="733" width="5.28515625" customWidth="1"/>
    <col min="734" max="734" width="5.140625" customWidth="1"/>
    <col min="735" max="735" width="5.7109375" customWidth="1"/>
    <col min="736" max="736" width="8.42578125" customWidth="1"/>
    <col min="737" max="737" width="7" customWidth="1"/>
    <col min="738" max="738" width="6.28515625" customWidth="1"/>
    <col min="739" max="739" width="8.42578125" customWidth="1"/>
    <col min="740" max="740" width="7.42578125" customWidth="1"/>
    <col min="741" max="741" width="7" customWidth="1"/>
    <col min="743" max="743" width="7.7109375" customWidth="1"/>
    <col min="744" max="744" width="6.140625" customWidth="1"/>
    <col min="745" max="745" width="7.42578125" customWidth="1"/>
    <col min="746" max="746" width="5.140625" customWidth="1"/>
    <col min="747" max="747" width="4.7109375" customWidth="1"/>
    <col min="966" max="966" width="29.5703125" customWidth="1"/>
    <col min="967" max="967" width="8.7109375" customWidth="1"/>
    <col min="968" max="968" width="9.140625" customWidth="1"/>
    <col min="969" max="969" width="7.28515625" customWidth="1"/>
    <col min="970" max="970" width="6.28515625" customWidth="1"/>
    <col min="971" max="971" width="9.140625" customWidth="1"/>
    <col min="972" max="972" width="8.28515625" customWidth="1"/>
    <col min="973" max="973" width="6.7109375" customWidth="1"/>
    <col min="974" max="974" width="9.28515625" customWidth="1"/>
    <col min="975" max="975" width="9" customWidth="1"/>
    <col min="976" max="976" width="6.85546875" customWidth="1"/>
    <col min="977" max="977" width="9" customWidth="1"/>
    <col min="978" max="978" width="7.7109375" customWidth="1"/>
    <col min="979" max="979" width="6.85546875" customWidth="1"/>
    <col min="980" max="980" width="9.5703125" customWidth="1"/>
    <col min="981" max="981" width="7" customWidth="1"/>
    <col min="982" max="982" width="6.7109375" customWidth="1"/>
    <col min="983" max="983" width="9.28515625" customWidth="1"/>
    <col min="984" max="985" width="7.5703125" customWidth="1"/>
    <col min="986" max="986" width="9.42578125" customWidth="1"/>
    <col min="987" max="988" width="7.28515625" customWidth="1"/>
    <col min="989" max="989" width="5.28515625" customWidth="1"/>
    <col min="990" max="990" width="5.140625" customWidth="1"/>
    <col min="991" max="991" width="5.7109375" customWidth="1"/>
    <col min="992" max="992" width="8.42578125" customWidth="1"/>
    <col min="993" max="993" width="7" customWidth="1"/>
    <col min="994" max="994" width="6.28515625" customWidth="1"/>
    <col min="995" max="995" width="8.42578125" customWidth="1"/>
    <col min="996" max="996" width="7.42578125" customWidth="1"/>
    <col min="997" max="997" width="7" customWidth="1"/>
    <col min="999" max="999" width="7.7109375" customWidth="1"/>
    <col min="1000" max="1000" width="6.140625" customWidth="1"/>
    <col min="1001" max="1001" width="7.42578125" customWidth="1"/>
    <col min="1002" max="1002" width="5.140625" customWidth="1"/>
    <col min="1003" max="1003" width="4.7109375" customWidth="1"/>
  </cols>
  <sheetData>
    <row r="1" spans="1:10" ht="36" customHeight="1" x14ac:dyDescent="0.3">
      <c r="A1" s="44" t="s">
        <v>255</v>
      </c>
      <c r="B1" s="44"/>
      <c r="C1" s="44"/>
      <c r="D1" s="44"/>
      <c r="E1" s="44"/>
      <c r="F1" s="44"/>
      <c r="G1" s="44"/>
      <c r="H1" s="44"/>
      <c r="I1" s="44"/>
    </row>
    <row r="2" spans="1:10" ht="18.75" x14ac:dyDescent="0.3">
      <c r="A2" s="45" t="s">
        <v>256</v>
      </c>
      <c r="B2" s="46"/>
      <c r="C2" s="77"/>
      <c r="D2" s="78"/>
      <c r="E2" s="46"/>
      <c r="F2" s="78"/>
      <c r="G2" s="46"/>
      <c r="H2" s="78"/>
      <c r="I2" s="46"/>
    </row>
    <row r="3" spans="1:10" ht="18.75" x14ac:dyDescent="0.3">
      <c r="A3" s="46"/>
      <c r="B3" s="46"/>
      <c r="C3" s="77"/>
      <c r="D3" s="78"/>
      <c r="E3" s="46"/>
      <c r="F3" s="78"/>
      <c r="G3" s="46"/>
      <c r="H3" s="78"/>
      <c r="I3" s="46"/>
    </row>
    <row r="4" spans="1:10" ht="31.5" customHeight="1" x14ac:dyDescent="0.25">
      <c r="A4" s="47"/>
      <c r="B4" s="48" t="s">
        <v>1</v>
      </c>
      <c r="C4" s="48" t="s">
        <v>2</v>
      </c>
      <c r="D4" s="49" t="s">
        <v>3</v>
      </c>
      <c r="E4" s="48" t="s">
        <v>4</v>
      </c>
      <c r="F4" s="49" t="s">
        <v>5</v>
      </c>
      <c r="G4" s="48" t="s">
        <v>6</v>
      </c>
      <c r="H4" s="49" t="s">
        <v>7</v>
      </c>
      <c r="I4" s="48" t="s">
        <v>8</v>
      </c>
      <c r="J4" s="27"/>
    </row>
    <row r="5" spans="1:10" ht="15" customHeight="1" x14ac:dyDescent="0.25">
      <c r="A5" s="47"/>
      <c r="B5" s="48"/>
      <c r="C5" s="48"/>
      <c r="D5" s="49"/>
      <c r="E5" s="48"/>
      <c r="F5" s="49"/>
      <c r="G5" s="48"/>
      <c r="H5" s="49"/>
      <c r="I5" s="48"/>
    </row>
    <row r="6" spans="1:10" ht="39.75" customHeight="1" x14ac:dyDescent="0.25">
      <c r="A6" s="47"/>
      <c r="B6" s="48"/>
      <c r="C6" s="48"/>
      <c r="D6" s="49"/>
      <c r="E6" s="48"/>
      <c r="F6" s="49"/>
      <c r="G6" s="48"/>
      <c r="H6" s="49"/>
      <c r="I6" s="48"/>
    </row>
    <row r="7" spans="1:10" s="28" customFormat="1" ht="18.75" x14ac:dyDescent="0.3">
      <c r="A7" s="50" t="s">
        <v>9</v>
      </c>
      <c r="B7" s="50" t="s">
        <v>10</v>
      </c>
      <c r="C7" s="50" t="s">
        <v>275</v>
      </c>
      <c r="D7" s="79">
        <v>4</v>
      </c>
      <c r="E7" s="51" t="s">
        <v>287</v>
      </c>
      <c r="F7" s="79">
        <v>6</v>
      </c>
      <c r="G7" s="51" t="s">
        <v>288</v>
      </c>
      <c r="H7" s="79">
        <v>8</v>
      </c>
      <c r="I7" s="51" t="s">
        <v>289</v>
      </c>
    </row>
    <row r="8" spans="1:10" ht="18.75" x14ac:dyDescent="0.25">
      <c r="A8" s="85" t="s">
        <v>151</v>
      </c>
      <c r="B8" s="53"/>
      <c r="C8" s="31">
        <f>C10+C11+C12+C13+C14+C15+C16+C9</f>
        <v>477</v>
      </c>
      <c r="D8" s="31">
        <f>D10+D11+D12+D13+D14+D15+D16+D9</f>
        <v>357.738</v>
      </c>
      <c r="E8" s="33">
        <f>IFERROR(D8/C8*100,"-")</f>
        <v>74.997484276729566</v>
      </c>
      <c r="F8" s="31">
        <f>F10+F11+F12+F13+F14+F15+F16+F9</f>
        <v>389.57668199999995</v>
      </c>
      <c r="G8" s="33">
        <f>IFERROR(F8/D8*100,"-")</f>
        <v>108.89999999999999</v>
      </c>
      <c r="H8" s="31">
        <f>H10+H11+H12+H13+H14+H15+H16+H9</f>
        <v>449.34266054699992</v>
      </c>
      <c r="I8" s="33">
        <f>IFERROR(H8/F8*100,"-")</f>
        <v>115.3412617614008</v>
      </c>
    </row>
    <row r="9" spans="1:10" s="10" customFormat="1" ht="24" customHeight="1" x14ac:dyDescent="0.25">
      <c r="A9" s="86" t="s">
        <v>151</v>
      </c>
      <c r="B9" s="55"/>
      <c r="C9" s="80">
        <v>440</v>
      </c>
      <c r="D9" s="81">
        <v>318</v>
      </c>
      <c r="E9" s="82">
        <f t="shared" ref="E9:E16" si="0">IFERROR(D9/C9*100,"-")</f>
        <v>72.27272727272728</v>
      </c>
      <c r="F9" s="81">
        <f t="shared" ref="F9:F16" si="1">D9*108.9%</f>
        <v>346.30199999999996</v>
      </c>
      <c r="G9" s="38">
        <f t="shared" ref="G9:G16" si="2">IFERROR(F9/D9*100,"-")</f>
        <v>108.89999999999999</v>
      </c>
      <c r="H9" s="81">
        <f>H10/10%*85%</f>
        <v>402.04343312099991</v>
      </c>
      <c r="I9" s="38">
        <f t="shared" ref="I9:I16" si="3">IFERROR(H9/F9*100,"-")</f>
        <v>116.09619150943395</v>
      </c>
    </row>
    <row r="10" spans="1:10" ht="24" customHeight="1" x14ac:dyDescent="0.25">
      <c r="A10" s="87" t="s">
        <v>152</v>
      </c>
      <c r="B10" s="57">
        <v>15634151</v>
      </c>
      <c r="C10" s="83">
        <v>37</v>
      </c>
      <c r="D10" s="79">
        <f t="shared" ref="D10:D16" si="4">C10*107.4%</f>
        <v>39.738</v>
      </c>
      <c r="E10" s="84">
        <f t="shared" si="0"/>
        <v>107.4</v>
      </c>
      <c r="F10" s="79">
        <f t="shared" si="1"/>
        <v>43.274681999999999</v>
      </c>
      <c r="G10" s="43">
        <f t="shared" si="2"/>
        <v>108.89999999999999</v>
      </c>
      <c r="H10" s="79">
        <f t="shared" ref="H10:H16" si="5">F10*109.3%</f>
        <v>47.299227425999995</v>
      </c>
      <c r="I10" s="43">
        <f t="shared" si="3"/>
        <v>109.3</v>
      </c>
    </row>
    <row r="11" spans="1:10" ht="24" customHeight="1" x14ac:dyDescent="0.25">
      <c r="A11" s="87" t="s">
        <v>153</v>
      </c>
      <c r="B11" s="57">
        <v>15634420</v>
      </c>
      <c r="C11" s="83">
        <v>0</v>
      </c>
      <c r="D11" s="79">
        <f t="shared" si="4"/>
        <v>0</v>
      </c>
      <c r="E11" s="84" t="str">
        <f t="shared" si="0"/>
        <v>-</v>
      </c>
      <c r="F11" s="79">
        <f t="shared" si="1"/>
        <v>0</v>
      </c>
      <c r="G11" s="43" t="str">
        <f t="shared" si="2"/>
        <v>-</v>
      </c>
      <c r="H11" s="79">
        <f t="shared" si="5"/>
        <v>0</v>
      </c>
      <c r="I11" s="43" t="str">
        <f t="shared" si="3"/>
        <v>-</v>
      </c>
    </row>
    <row r="12" spans="1:10" ht="24" customHeight="1" x14ac:dyDescent="0.25">
      <c r="A12" s="87" t="s">
        <v>154</v>
      </c>
      <c r="B12" s="57">
        <v>15634432</v>
      </c>
      <c r="C12" s="83">
        <v>0</v>
      </c>
      <c r="D12" s="79">
        <f t="shared" si="4"/>
        <v>0</v>
      </c>
      <c r="E12" s="84" t="str">
        <f t="shared" si="0"/>
        <v>-</v>
      </c>
      <c r="F12" s="79">
        <f t="shared" si="1"/>
        <v>0</v>
      </c>
      <c r="G12" s="43" t="str">
        <f t="shared" si="2"/>
        <v>-</v>
      </c>
      <c r="H12" s="79">
        <f t="shared" si="5"/>
        <v>0</v>
      </c>
      <c r="I12" s="43" t="str">
        <f t="shared" si="3"/>
        <v>-</v>
      </c>
    </row>
    <row r="13" spans="1:10" ht="24" customHeight="1" x14ac:dyDescent="0.25">
      <c r="A13" s="87" t="s">
        <v>155</v>
      </c>
      <c r="B13" s="57">
        <v>15634436</v>
      </c>
      <c r="C13" s="83">
        <v>0</v>
      </c>
      <c r="D13" s="79">
        <f t="shared" si="4"/>
        <v>0</v>
      </c>
      <c r="E13" s="84" t="str">
        <f t="shared" si="0"/>
        <v>-</v>
      </c>
      <c r="F13" s="79">
        <f t="shared" si="1"/>
        <v>0</v>
      </c>
      <c r="G13" s="43" t="str">
        <f t="shared" si="2"/>
        <v>-</v>
      </c>
      <c r="H13" s="79">
        <f t="shared" si="5"/>
        <v>0</v>
      </c>
      <c r="I13" s="43" t="str">
        <f t="shared" si="3"/>
        <v>-</v>
      </c>
    </row>
    <row r="14" spans="1:10" ht="24" customHeight="1" x14ac:dyDescent="0.25">
      <c r="A14" s="87" t="s">
        <v>156</v>
      </c>
      <c r="B14" s="57">
        <v>15634440</v>
      </c>
      <c r="C14" s="83">
        <v>0</v>
      </c>
      <c r="D14" s="79">
        <f t="shared" si="4"/>
        <v>0</v>
      </c>
      <c r="E14" s="84" t="str">
        <f t="shared" si="0"/>
        <v>-</v>
      </c>
      <c r="F14" s="79">
        <f t="shared" si="1"/>
        <v>0</v>
      </c>
      <c r="G14" s="43" t="str">
        <f t="shared" si="2"/>
        <v>-</v>
      </c>
      <c r="H14" s="79">
        <f t="shared" si="5"/>
        <v>0</v>
      </c>
      <c r="I14" s="43" t="str">
        <f t="shared" si="3"/>
        <v>-</v>
      </c>
    </row>
    <row r="15" spans="1:10" ht="24" customHeight="1" x14ac:dyDescent="0.25">
      <c r="A15" s="87" t="s">
        <v>157</v>
      </c>
      <c r="B15" s="57">
        <v>15634452</v>
      </c>
      <c r="C15" s="83">
        <v>0</v>
      </c>
      <c r="D15" s="79">
        <f t="shared" si="4"/>
        <v>0</v>
      </c>
      <c r="E15" s="84" t="str">
        <f t="shared" si="0"/>
        <v>-</v>
      </c>
      <c r="F15" s="79">
        <f t="shared" si="1"/>
        <v>0</v>
      </c>
      <c r="G15" s="43" t="str">
        <f t="shared" si="2"/>
        <v>-</v>
      </c>
      <c r="H15" s="79">
        <f t="shared" si="5"/>
        <v>0</v>
      </c>
      <c r="I15" s="43" t="str">
        <f t="shared" si="3"/>
        <v>-</v>
      </c>
    </row>
    <row r="16" spans="1:10" ht="24" customHeight="1" x14ac:dyDescent="0.25">
      <c r="A16" s="87" t="s">
        <v>158</v>
      </c>
      <c r="B16" s="57">
        <v>15634484</v>
      </c>
      <c r="C16" s="83">
        <v>0</v>
      </c>
      <c r="D16" s="79">
        <f t="shared" si="4"/>
        <v>0</v>
      </c>
      <c r="E16" s="84" t="str">
        <f t="shared" si="0"/>
        <v>-</v>
      </c>
      <c r="F16" s="79">
        <f t="shared" si="1"/>
        <v>0</v>
      </c>
      <c r="G16" s="43" t="str">
        <f t="shared" si="2"/>
        <v>-</v>
      </c>
      <c r="H16" s="79">
        <f t="shared" si="5"/>
        <v>0</v>
      </c>
      <c r="I16" s="43" t="str">
        <f t="shared" si="3"/>
        <v>-</v>
      </c>
    </row>
  </sheetData>
  <mergeCells count="10">
    <mergeCell ref="A1:I1"/>
    <mergeCell ref="A4:A6"/>
    <mergeCell ref="B4:B6"/>
    <mergeCell ref="C4:C6"/>
    <mergeCell ref="D4:D6"/>
    <mergeCell ref="E4:E6"/>
    <mergeCell ref="F4:F6"/>
    <mergeCell ref="G4:G6"/>
    <mergeCell ref="H4:H6"/>
    <mergeCell ref="I4:I6"/>
  </mergeCells>
  <pageMargins left="0.70866141732283472" right="0.70866141732283472" top="0.74803149606299213" bottom="0.74803149606299213" header="0.51181102362204722" footer="0.51181102362204722"/>
  <pageSetup paperSize="9" scale="73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6"/>
  <sheetViews>
    <sheetView zoomScale="110" zoomScaleNormal="110" workbookViewId="0">
      <pane xSplit="2" ySplit="7" topLeftCell="C9" activePane="bottomRight" state="frozen"/>
      <selection pane="topRight" activeCell="C1" sqref="C1"/>
      <selection pane="bottomLeft" activeCell="A230" sqref="A230"/>
      <selection pane="bottomRight" activeCell="B13" sqref="B13"/>
    </sheetView>
  </sheetViews>
  <sheetFormatPr defaultColWidth="8.5703125" defaultRowHeight="15" x14ac:dyDescent="0.25"/>
  <cols>
    <col min="1" max="1" width="45.85546875" customWidth="1"/>
    <col min="2" max="2" width="13.7109375" customWidth="1"/>
    <col min="3" max="3" width="14.85546875" customWidth="1"/>
    <col min="4" max="4" width="13.28515625" customWidth="1"/>
    <col min="5" max="5" width="13.7109375" customWidth="1"/>
    <col min="6" max="6" width="15" style="29" customWidth="1"/>
    <col min="7" max="7" width="17.42578125" style="30" customWidth="1"/>
    <col min="8" max="8" width="14.140625" style="29" customWidth="1"/>
    <col min="9" max="9" width="15.140625" style="30" customWidth="1"/>
    <col min="10" max="10" width="14.28515625" style="29" customWidth="1"/>
    <col min="11" max="11" width="14.85546875" style="30" customWidth="1"/>
    <col min="12" max="12" width="14.42578125" customWidth="1"/>
    <col min="199" max="199" width="29.5703125" customWidth="1"/>
    <col min="200" max="200" width="8.7109375" customWidth="1"/>
    <col min="201" max="201" width="9.140625" customWidth="1"/>
    <col min="202" max="202" width="7.28515625" customWidth="1"/>
    <col min="203" max="203" width="6.28515625" customWidth="1"/>
    <col min="204" max="204" width="9.140625" customWidth="1"/>
    <col min="205" max="205" width="8.28515625" customWidth="1"/>
    <col min="206" max="206" width="6.7109375" customWidth="1"/>
    <col min="207" max="207" width="9.28515625" customWidth="1"/>
    <col min="208" max="208" width="9" customWidth="1"/>
    <col min="209" max="209" width="6.85546875" customWidth="1"/>
    <col min="210" max="210" width="9" customWidth="1"/>
    <col min="211" max="211" width="7.7109375" customWidth="1"/>
    <col min="212" max="212" width="6.85546875" customWidth="1"/>
    <col min="213" max="213" width="9.5703125" customWidth="1"/>
    <col min="214" max="214" width="7" customWidth="1"/>
    <col min="215" max="215" width="6.7109375" customWidth="1"/>
    <col min="216" max="216" width="9.28515625" customWidth="1"/>
    <col min="217" max="218" width="7.5703125" customWidth="1"/>
    <col min="219" max="219" width="9.42578125" customWidth="1"/>
    <col min="220" max="221" width="7.28515625" customWidth="1"/>
    <col min="222" max="222" width="5.28515625" customWidth="1"/>
    <col min="223" max="223" width="5.140625" customWidth="1"/>
    <col min="224" max="224" width="5.7109375" customWidth="1"/>
    <col min="225" max="225" width="8.42578125" customWidth="1"/>
    <col min="226" max="226" width="7" customWidth="1"/>
    <col min="227" max="227" width="6.28515625" customWidth="1"/>
    <col min="228" max="228" width="8.42578125" customWidth="1"/>
    <col min="229" max="229" width="7.42578125" customWidth="1"/>
    <col min="230" max="230" width="7" customWidth="1"/>
    <col min="232" max="232" width="7.7109375" customWidth="1"/>
    <col min="233" max="233" width="6.140625" customWidth="1"/>
    <col min="234" max="234" width="7.42578125" customWidth="1"/>
    <col min="235" max="235" width="5.140625" customWidth="1"/>
    <col min="236" max="236" width="4.7109375" customWidth="1"/>
    <col min="455" max="455" width="29.5703125" customWidth="1"/>
    <col min="456" max="456" width="8.7109375" customWidth="1"/>
    <col min="457" max="457" width="9.140625" customWidth="1"/>
    <col min="458" max="458" width="7.28515625" customWidth="1"/>
    <col min="459" max="459" width="6.28515625" customWidth="1"/>
    <col min="460" max="460" width="9.140625" customWidth="1"/>
    <col min="461" max="461" width="8.28515625" customWidth="1"/>
    <col min="462" max="462" width="6.7109375" customWidth="1"/>
    <col min="463" max="463" width="9.28515625" customWidth="1"/>
    <col min="464" max="464" width="9" customWidth="1"/>
    <col min="465" max="465" width="6.85546875" customWidth="1"/>
    <col min="466" max="466" width="9" customWidth="1"/>
    <col min="467" max="467" width="7.7109375" customWidth="1"/>
    <col min="468" max="468" width="6.85546875" customWidth="1"/>
    <col min="469" max="469" width="9.5703125" customWidth="1"/>
    <col min="470" max="470" width="7" customWidth="1"/>
    <col min="471" max="471" width="6.7109375" customWidth="1"/>
    <col min="472" max="472" width="9.28515625" customWidth="1"/>
    <col min="473" max="474" width="7.5703125" customWidth="1"/>
    <col min="475" max="475" width="9.42578125" customWidth="1"/>
    <col min="476" max="477" width="7.28515625" customWidth="1"/>
    <col min="478" max="478" width="5.28515625" customWidth="1"/>
    <col min="479" max="479" width="5.140625" customWidth="1"/>
    <col min="480" max="480" width="5.7109375" customWidth="1"/>
    <col min="481" max="481" width="8.42578125" customWidth="1"/>
    <col min="482" max="482" width="7" customWidth="1"/>
    <col min="483" max="483" width="6.28515625" customWidth="1"/>
    <col min="484" max="484" width="8.42578125" customWidth="1"/>
    <col min="485" max="485" width="7.42578125" customWidth="1"/>
    <col min="486" max="486" width="7" customWidth="1"/>
    <col min="488" max="488" width="7.7109375" customWidth="1"/>
    <col min="489" max="489" width="6.140625" customWidth="1"/>
    <col min="490" max="490" width="7.42578125" customWidth="1"/>
    <col min="491" max="491" width="5.140625" customWidth="1"/>
    <col min="492" max="492" width="4.7109375" customWidth="1"/>
    <col min="711" max="711" width="29.5703125" customWidth="1"/>
    <col min="712" max="712" width="8.7109375" customWidth="1"/>
    <col min="713" max="713" width="9.140625" customWidth="1"/>
    <col min="714" max="714" width="7.28515625" customWidth="1"/>
    <col min="715" max="715" width="6.28515625" customWidth="1"/>
    <col min="716" max="716" width="9.140625" customWidth="1"/>
    <col min="717" max="717" width="8.28515625" customWidth="1"/>
    <col min="718" max="718" width="6.7109375" customWidth="1"/>
    <col min="719" max="719" width="9.28515625" customWidth="1"/>
    <col min="720" max="720" width="9" customWidth="1"/>
    <col min="721" max="721" width="6.85546875" customWidth="1"/>
    <col min="722" max="722" width="9" customWidth="1"/>
    <col min="723" max="723" width="7.7109375" customWidth="1"/>
    <col min="724" max="724" width="6.85546875" customWidth="1"/>
    <col min="725" max="725" width="9.5703125" customWidth="1"/>
    <col min="726" max="726" width="7" customWidth="1"/>
    <col min="727" max="727" width="6.7109375" customWidth="1"/>
    <col min="728" max="728" width="9.28515625" customWidth="1"/>
    <col min="729" max="730" width="7.5703125" customWidth="1"/>
    <col min="731" max="731" width="9.42578125" customWidth="1"/>
    <col min="732" max="733" width="7.28515625" customWidth="1"/>
    <col min="734" max="734" width="5.28515625" customWidth="1"/>
    <col min="735" max="735" width="5.140625" customWidth="1"/>
    <col min="736" max="736" width="5.7109375" customWidth="1"/>
    <col min="737" max="737" width="8.42578125" customWidth="1"/>
    <col min="738" max="738" width="7" customWidth="1"/>
    <col min="739" max="739" width="6.28515625" customWidth="1"/>
    <col min="740" max="740" width="8.42578125" customWidth="1"/>
    <col min="741" max="741" width="7.42578125" customWidth="1"/>
    <col min="742" max="742" width="7" customWidth="1"/>
    <col min="744" max="744" width="7.7109375" customWidth="1"/>
    <col min="745" max="745" width="6.140625" customWidth="1"/>
    <col min="746" max="746" width="7.42578125" customWidth="1"/>
    <col min="747" max="747" width="5.140625" customWidth="1"/>
    <col min="748" max="748" width="4.7109375" customWidth="1"/>
    <col min="967" max="967" width="29.5703125" customWidth="1"/>
    <col min="968" max="968" width="8.7109375" customWidth="1"/>
    <col min="969" max="969" width="9.140625" customWidth="1"/>
    <col min="970" max="970" width="7.28515625" customWidth="1"/>
    <col min="971" max="971" width="6.28515625" customWidth="1"/>
    <col min="972" max="972" width="9.140625" customWidth="1"/>
    <col min="973" max="973" width="8.28515625" customWidth="1"/>
    <col min="974" max="974" width="6.7109375" customWidth="1"/>
    <col min="975" max="975" width="9.28515625" customWidth="1"/>
    <col min="976" max="976" width="9" customWidth="1"/>
    <col min="977" max="977" width="6.85546875" customWidth="1"/>
    <col min="978" max="978" width="9" customWidth="1"/>
    <col min="979" max="979" width="7.7109375" customWidth="1"/>
    <col min="980" max="980" width="6.85546875" customWidth="1"/>
    <col min="981" max="981" width="9.5703125" customWidth="1"/>
    <col min="982" max="982" width="7" customWidth="1"/>
    <col min="983" max="983" width="6.7109375" customWidth="1"/>
    <col min="984" max="984" width="9.28515625" customWidth="1"/>
    <col min="985" max="986" width="7.5703125" customWidth="1"/>
    <col min="987" max="987" width="9.42578125" customWidth="1"/>
    <col min="988" max="989" width="7.28515625" customWidth="1"/>
    <col min="990" max="990" width="5.28515625" customWidth="1"/>
    <col min="991" max="991" width="5.140625" customWidth="1"/>
    <col min="992" max="992" width="5.7109375" customWidth="1"/>
    <col min="993" max="993" width="8.42578125" customWidth="1"/>
    <col min="994" max="994" width="7" customWidth="1"/>
    <col min="995" max="995" width="6.28515625" customWidth="1"/>
    <col min="996" max="996" width="8.42578125" customWidth="1"/>
    <col min="997" max="997" width="7.42578125" customWidth="1"/>
    <col min="998" max="998" width="7" customWidth="1"/>
    <col min="1000" max="1000" width="7.7109375" customWidth="1"/>
    <col min="1001" max="1001" width="6.140625" customWidth="1"/>
    <col min="1002" max="1002" width="7.42578125" customWidth="1"/>
    <col min="1003" max="1003" width="5.140625" customWidth="1"/>
    <col min="1004" max="1004" width="4.7109375" customWidth="1"/>
  </cols>
  <sheetData>
    <row r="1" spans="1:12" ht="34.5" customHeight="1" x14ac:dyDescent="0.3">
      <c r="A1" s="44" t="s">
        <v>257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8.75" x14ac:dyDescent="0.3">
      <c r="A2" s="45" t="s">
        <v>258</v>
      </c>
      <c r="B2" s="46"/>
      <c r="C2" s="46"/>
      <c r="D2" s="46"/>
      <c r="E2" s="46"/>
      <c r="F2" s="88"/>
      <c r="G2" s="89"/>
      <c r="H2" s="88"/>
      <c r="I2" s="89"/>
      <c r="J2" s="88"/>
      <c r="K2" s="89"/>
      <c r="L2" s="46"/>
    </row>
    <row r="3" spans="1:12" ht="18.75" x14ac:dyDescent="0.3">
      <c r="A3" s="46"/>
      <c r="B3" s="46"/>
      <c r="C3" s="46"/>
      <c r="D3" s="46"/>
      <c r="E3" s="46"/>
      <c r="F3" s="88"/>
      <c r="G3" s="89"/>
      <c r="H3" s="88"/>
      <c r="I3" s="89"/>
      <c r="J3" s="88"/>
      <c r="K3" s="89"/>
      <c r="L3" s="46"/>
    </row>
    <row r="4" spans="1:12" ht="33" customHeight="1" x14ac:dyDescent="0.25">
      <c r="A4" s="47"/>
      <c r="B4" s="48" t="s">
        <v>1</v>
      </c>
      <c r="C4" s="48" t="s">
        <v>262</v>
      </c>
      <c r="D4" s="48" t="s">
        <v>270</v>
      </c>
      <c r="E4" s="48" t="s">
        <v>263</v>
      </c>
      <c r="F4" s="48" t="s">
        <v>2</v>
      </c>
      <c r="G4" s="49" t="s">
        <v>3</v>
      </c>
      <c r="H4" s="48" t="s">
        <v>4</v>
      </c>
      <c r="I4" s="49" t="s">
        <v>5</v>
      </c>
      <c r="J4" s="48" t="s">
        <v>6</v>
      </c>
      <c r="K4" s="49" t="s">
        <v>7</v>
      </c>
      <c r="L4" s="48" t="s">
        <v>8</v>
      </c>
    </row>
    <row r="5" spans="1:12" ht="15" customHeight="1" x14ac:dyDescent="0.25">
      <c r="A5" s="47"/>
      <c r="B5" s="48"/>
      <c r="C5" s="48"/>
      <c r="D5" s="48"/>
      <c r="E5" s="48"/>
      <c r="F5" s="48"/>
      <c r="G5" s="49"/>
      <c r="H5" s="48"/>
      <c r="I5" s="49"/>
      <c r="J5" s="48"/>
      <c r="K5" s="49"/>
      <c r="L5" s="48"/>
    </row>
    <row r="6" spans="1:12" ht="37.5" customHeight="1" x14ac:dyDescent="0.25">
      <c r="A6" s="47"/>
      <c r="B6" s="48"/>
      <c r="C6" s="48"/>
      <c r="D6" s="48"/>
      <c r="E6" s="48"/>
      <c r="F6" s="48"/>
      <c r="G6" s="49"/>
      <c r="H6" s="48"/>
      <c r="I6" s="49"/>
      <c r="J6" s="48"/>
      <c r="K6" s="49"/>
      <c r="L6" s="48"/>
    </row>
    <row r="7" spans="1:12" ht="18.75" x14ac:dyDescent="0.3">
      <c r="A7" s="50" t="s">
        <v>9</v>
      </c>
      <c r="B7" s="50" t="s">
        <v>10</v>
      </c>
      <c r="C7" s="50" t="s">
        <v>275</v>
      </c>
      <c r="D7" s="50" t="s">
        <v>276</v>
      </c>
      <c r="E7" s="50" t="s">
        <v>279</v>
      </c>
      <c r="F7" s="50" t="s">
        <v>280</v>
      </c>
      <c r="G7" s="79">
        <v>7</v>
      </c>
      <c r="H7" s="90" t="s">
        <v>291</v>
      </c>
      <c r="I7" s="79">
        <v>9</v>
      </c>
      <c r="J7" s="90" t="s">
        <v>292</v>
      </c>
      <c r="K7" s="79">
        <v>11</v>
      </c>
      <c r="L7" s="51" t="s">
        <v>286</v>
      </c>
    </row>
    <row r="8" spans="1:12" ht="37.5" x14ac:dyDescent="0.3">
      <c r="A8" s="52" t="s">
        <v>290</v>
      </c>
      <c r="B8" s="53"/>
      <c r="C8" s="91">
        <f>SUM(C9:C16)</f>
        <v>674.96999999999991</v>
      </c>
      <c r="D8" s="91">
        <f>SUM(D9:D16)</f>
        <v>941.71999999999991</v>
      </c>
      <c r="E8" s="91">
        <f>SUM(E9:E16)</f>
        <v>1362.6000000000001</v>
      </c>
      <c r="F8" s="92">
        <f>F10+F11+F12+F13+F14+F15+F16+F9</f>
        <v>1449.3600000000001</v>
      </c>
      <c r="G8" s="92">
        <f>G10+G11+G12+G13+G14+G15+G16+G9</f>
        <v>1556.6126400000001</v>
      </c>
      <c r="H8" s="33">
        <f>IFERROR(G8/F8*100,"-")</f>
        <v>107.39999999999998</v>
      </c>
      <c r="I8" s="31">
        <f>I10+I11+I12+I13+I14+I15+I16+I9</f>
        <v>1695.15116496</v>
      </c>
      <c r="J8" s="33">
        <f>IFERROR(I8/G8*100,"-")</f>
        <v>108.89999999999999</v>
      </c>
      <c r="K8" s="31">
        <f>K10+K11+K12+K13+K14+K15+K16+K9</f>
        <v>1890.26533091328</v>
      </c>
      <c r="L8" s="33">
        <f>IFERROR(K8/I8*100,"-")</f>
        <v>111.51013372650362</v>
      </c>
    </row>
    <row r="9" spans="1:12" s="10" customFormat="1" ht="23.25" customHeight="1" x14ac:dyDescent="0.25">
      <c r="A9" s="86" t="s">
        <v>151</v>
      </c>
      <c r="B9" s="55"/>
      <c r="C9" s="93">
        <v>598.04999999999995</v>
      </c>
      <c r="D9" s="93">
        <v>834.24</v>
      </c>
      <c r="E9" s="94">
        <v>1227.8800000000001</v>
      </c>
      <c r="F9" s="93">
        <v>1306</v>
      </c>
      <c r="G9" s="95">
        <f t="shared" ref="G9:G16" si="0">F9*107.4%</f>
        <v>1402.644</v>
      </c>
      <c r="H9" s="38">
        <f t="shared" ref="H9:H16" si="1">IFERROR(G9/F9*100,"-")</f>
        <v>107.4</v>
      </c>
      <c r="I9" s="81">
        <f t="shared" ref="I9:I16" si="2">G9*108.9%</f>
        <v>1527.4793159999999</v>
      </c>
      <c r="J9" s="38">
        <f t="shared" ref="J9:J16" si="3">IFERROR(I9/G9*100,"-")</f>
        <v>108.89999999999999</v>
      </c>
      <c r="K9" s="81">
        <v>1707</v>
      </c>
      <c r="L9" s="38">
        <f t="shared" ref="L9:L16" si="4">IFERROR(K9/I9*100,"-")</f>
        <v>111.752740748733</v>
      </c>
    </row>
    <row r="10" spans="1:12" ht="23.25" customHeight="1" x14ac:dyDescent="0.25">
      <c r="A10" s="87" t="s">
        <v>152</v>
      </c>
      <c r="B10" s="57">
        <v>15634151</v>
      </c>
      <c r="C10" s="96">
        <v>74.63</v>
      </c>
      <c r="D10" s="96">
        <v>104.27</v>
      </c>
      <c r="E10" s="97">
        <v>131.36000000000001</v>
      </c>
      <c r="F10" s="98">
        <v>140.33000000000001</v>
      </c>
      <c r="G10" s="99">
        <f t="shared" si="0"/>
        <v>150.71442000000002</v>
      </c>
      <c r="H10" s="43">
        <f t="shared" si="1"/>
        <v>107.4</v>
      </c>
      <c r="I10" s="79">
        <f t="shared" si="2"/>
        <v>164.12800338000002</v>
      </c>
      <c r="J10" s="43">
        <f t="shared" si="3"/>
        <v>108.89999999999999</v>
      </c>
      <c r="K10" s="79">
        <f t="shared" ref="K10:K16" si="5">I10*109.3%</f>
        <v>179.39190769434003</v>
      </c>
      <c r="L10" s="43">
        <f t="shared" si="4"/>
        <v>109.3</v>
      </c>
    </row>
    <row r="11" spans="1:12" ht="23.25" customHeight="1" x14ac:dyDescent="0.25">
      <c r="A11" s="87" t="s">
        <v>153</v>
      </c>
      <c r="B11" s="57">
        <v>15634420</v>
      </c>
      <c r="C11" s="96">
        <v>0</v>
      </c>
      <c r="D11" s="96">
        <v>0.26</v>
      </c>
      <c r="E11" s="97">
        <v>1.39</v>
      </c>
      <c r="F11" s="98">
        <v>1.4</v>
      </c>
      <c r="G11" s="99">
        <f t="shared" si="0"/>
        <v>1.5036</v>
      </c>
      <c r="H11" s="43">
        <f t="shared" si="1"/>
        <v>107.4</v>
      </c>
      <c r="I11" s="79">
        <f t="shared" si="2"/>
        <v>1.6374204000000001</v>
      </c>
      <c r="J11" s="43">
        <f t="shared" si="3"/>
        <v>108.89999999999999</v>
      </c>
      <c r="K11" s="79">
        <f t="shared" si="5"/>
        <v>1.7897004972000001</v>
      </c>
      <c r="L11" s="43">
        <f t="shared" si="4"/>
        <v>109.3</v>
      </c>
    </row>
    <row r="12" spans="1:12" ht="23.25" customHeight="1" x14ac:dyDescent="0.25">
      <c r="A12" s="87" t="s">
        <v>154</v>
      </c>
      <c r="B12" s="57">
        <v>15634432</v>
      </c>
      <c r="C12" s="96">
        <v>0</v>
      </c>
      <c r="D12" s="96">
        <v>0</v>
      </c>
      <c r="E12" s="97">
        <v>0.22</v>
      </c>
      <c r="F12" s="98">
        <v>0</v>
      </c>
      <c r="G12" s="99">
        <f t="shared" si="0"/>
        <v>0</v>
      </c>
      <c r="H12" s="43" t="str">
        <f t="shared" si="1"/>
        <v>-</v>
      </c>
      <c r="I12" s="79">
        <f t="shared" si="2"/>
        <v>0</v>
      </c>
      <c r="J12" s="43" t="str">
        <f t="shared" si="3"/>
        <v>-</v>
      </c>
      <c r="K12" s="79">
        <f t="shared" si="5"/>
        <v>0</v>
      </c>
      <c r="L12" s="43" t="str">
        <f t="shared" si="4"/>
        <v>-</v>
      </c>
    </row>
    <row r="13" spans="1:12" ht="23.25" customHeight="1" x14ac:dyDescent="0.25">
      <c r="A13" s="87" t="s">
        <v>155</v>
      </c>
      <c r="B13" s="57">
        <v>15634436</v>
      </c>
      <c r="C13" s="96">
        <v>2.29</v>
      </c>
      <c r="D13" s="96">
        <v>2.2999999999999998</v>
      </c>
      <c r="E13" s="97">
        <v>0.02</v>
      </c>
      <c r="F13" s="98">
        <v>0.02</v>
      </c>
      <c r="G13" s="99">
        <f t="shared" si="0"/>
        <v>2.1480000000000003E-2</v>
      </c>
      <c r="H13" s="43">
        <f t="shared" si="1"/>
        <v>107.4</v>
      </c>
      <c r="I13" s="79">
        <f t="shared" si="2"/>
        <v>2.3391720000000001E-2</v>
      </c>
      <c r="J13" s="43">
        <f t="shared" si="3"/>
        <v>108.89999999999999</v>
      </c>
      <c r="K13" s="79">
        <f t="shared" si="5"/>
        <v>2.556714996E-2</v>
      </c>
      <c r="L13" s="43">
        <f t="shared" si="4"/>
        <v>109.3</v>
      </c>
    </row>
    <row r="14" spans="1:12" ht="23.25" customHeight="1" x14ac:dyDescent="0.25">
      <c r="A14" s="87" t="s">
        <v>156</v>
      </c>
      <c r="B14" s="57">
        <v>15634440</v>
      </c>
      <c r="C14" s="96">
        <v>0</v>
      </c>
      <c r="D14" s="96">
        <v>0</v>
      </c>
      <c r="E14" s="97">
        <v>0.12</v>
      </c>
      <c r="F14" s="98">
        <v>0</v>
      </c>
      <c r="G14" s="99">
        <f t="shared" si="0"/>
        <v>0</v>
      </c>
      <c r="H14" s="43" t="str">
        <f t="shared" si="1"/>
        <v>-</v>
      </c>
      <c r="I14" s="79">
        <f t="shared" si="2"/>
        <v>0</v>
      </c>
      <c r="J14" s="43" t="str">
        <f t="shared" si="3"/>
        <v>-</v>
      </c>
      <c r="K14" s="79">
        <f t="shared" si="5"/>
        <v>0</v>
      </c>
      <c r="L14" s="43" t="str">
        <f t="shared" si="4"/>
        <v>-</v>
      </c>
    </row>
    <row r="15" spans="1:12" ht="23.25" customHeight="1" x14ac:dyDescent="0.25">
      <c r="A15" s="87" t="s">
        <v>157</v>
      </c>
      <c r="B15" s="57">
        <v>15634452</v>
      </c>
      <c r="C15" s="96">
        <v>0</v>
      </c>
      <c r="D15" s="96">
        <v>0.65</v>
      </c>
      <c r="E15" s="97">
        <v>1.61</v>
      </c>
      <c r="F15" s="98">
        <v>1.61</v>
      </c>
      <c r="G15" s="99">
        <f t="shared" si="0"/>
        <v>1.7291400000000001</v>
      </c>
      <c r="H15" s="43">
        <f t="shared" si="1"/>
        <v>107.4</v>
      </c>
      <c r="I15" s="79">
        <f t="shared" si="2"/>
        <v>1.88303346</v>
      </c>
      <c r="J15" s="43">
        <f t="shared" si="3"/>
        <v>108.89999999999999</v>
      </c>
      <c r="K15" s="79">
        <f t="shared" si="5"/>
        <v>2.05815557178</v>
      </c>
      <c r="L15" s="43">
        <f t="shared" si="4"/>
        <v>109.3</v>
      </c>
    </row>
    <row r="16" spans="1:12" ht="23.25" customHeight="1" x14ac:dyDescent="0.25">
      <c r="A16" s="87" t="s">
        <v>158</v>
      </c>
      <c r="B16" s="57">
        <v>15634484</v>
      </c>
      <c r="C16" s="96">
        <v>0</v>
      </c>
      <c r="D16" s="96">
        <v>0</v>
      </c>
      <c r="E16" s="97">
        <v>0</v>
      </c>
      <c r="F16" s="98">
        <v>0</v>
      </c>
      <c r="G16" s="99">
        <f t="shared" si="0"/>
        <v>0</v>
      </c>
      <c r="H16" s="43" t="str">
        <f t="shared" si="1"/>
        <v>-</v>
      </c>
      <c r="I16" s="79">
        <f t="shared" si="2"/>
        <v>0</v>
      </c>
      <c r="J16" s="43" t="str">
        <f t="shared" si="3"/>
        <v>-</v>
      </c>
      <c r="K16" s="79">
        <f t="shared" si="5"/>
        <v>0</v>
      </c>
      <c r="L16" s="43" t="str">
        <f t="shared" si="4"/>
        <v>-</v>
      </c>
    </row>
  </sheetData>
  <mergeCells count="13">
    <mergeCell ref="A1:L1"/>
    <mergeCell ref="A4:A6"/>
    <mergeCell ref="B4:B6"/>
    <mergeCell ref="F4:F6"/>
    <mergeCell ref="G4:G6"/>
    <mergeCell ref="H4:H6"/>
    <mergeCell ref="I4:I6"/>
    <mergeCell ref="J4:J6"/>
    <mergeCell ref="K4:K6"/>
    <mergeCell ref="L4:L6"/>
    <mergeCell ref="E4:E6"/>
    <mergeCell ref="C4:C6"/>
    <mergeCell ref="D4:D6"/>
  </mergeCells>
  <pageMargins left="0.23622047244094491" right="0.23622047244094491" top="0.74803149606299213" bottom="0.74803149606299213" header="0.31496062992125984" footer="0.31496062992125984"/>
  <pageSetup paperSize="9" scale="65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6"/>
  <sheetViews>
    <sheetView tabSelected="1" zoomScale="110" zoomScaleNormal="110" workbookViewId="0">
      <pane xSplit="1" ySplit="7" topLeftCell="B8" activePane="bottomRight" state="frozen"/>
      <selection pane="topRight" activeCell="C1" sqref="C1"/>
      <selection pane="bottomLeft" activeCell="A239" sqref="A239"/>
      <selection pane="bottomRight" activeCell="A14" sqref="A14"/>
    </sheetView>
  </sheetViews>
  <sheetFormatPr defaultColWidth="8.5703125" defaultRowHeight="15" x14ac:dyDescent="0.25"/>
  <cols>
    <col min="1" max="1" width="45" customWidth="1"/>
    <col min="2" max="2" width="14.140625" customWidth="1"/>
    <col min="3" max="3" width="13.85546875" customWidth="1"/>
    <col min="4" max="4" width="12.85546875" customWidth="1"/>
    <col min="5" max="5" width="14.7109375" customWidth="1"/>
    <col min="6" max="6" width="13.28515625" customWidth="1"/>
    <col min="7" max="7" width="13.42578125" customWidth="1"/>
    <col min="8" max="8" width="12.85546875" customWidth="1"/>
    <col min="9" max="9" width="16" customWidth="1"/>
    <col min="190" max="190" width="29.5703125" customWidth="1"/>
    <col min="191" max="191" width="8.7109375" customWidth="1"/>
    <col min="192" max="192" width="9.140625" customWidth="1"/>
    <col min="193" max="193" width="7.28515625" customWidth="1"/>
    <col min="194" max="194" width="6.28515625" customWidth="1"/>
    <col min="195" max="195" width="9.140625" customWidth="1"/>
    <col min="196" max="196" width="8.28515625" customWidth="1"/>
    <col min="197" max="197" width="6.7109375" customWidth="1"/>
    <col min="198" max="198" width="9.28515625" customWidth="1"/>
    <col min="199" max="199" width="9" customWidth="1"/>
    <col min="200" max="200" width="6.85546875" customWidth="1"/>
    <col min="201" max="201" width="9" customWidth="1"/>
    <col min="202" max="202" width="7.7109375" customWidth="1"/>
    <col min="203" max="203" width="6.85546875" customWidth="1"/>
    <col min="204" max="204" width="9.5703125" customWidth="1"/>
    <col min="205" max="205" width="7" customWidth="1"/>
    <col min="206" max="206" width="6.7109375" customWidth="1"/>
    <col min="207" max="207" width="9.28515625" customWidth="1"/>
    <col min="208" max="209" width="7.5703125" customWidth="1"/>
    <col min="210" max="210" width="9.42578125" customWidth="1"/>
    <col min="211" max="212" width="7.28515625" customWidth="1"/>
    <col min="213" max="213" width="5.28515625" customWidth="1"/>
    <col min="214" max="214" width="5.140625" customWidth="1"/>
    <col min="215" max="215" width="5.7109375" customWidth="1"/>
    <col min="216" max="216" width="8.42578125" customWidth="1"/>
    <col min="217" max="217" width="7" customWidth="1"/>
    <col min="218" max="218" width="6.28515625" customWidth="1"/>
    <col min="219" max="219" width="8.42578125" customWidth="1"/>
    <col min="220" max="220" width="7.42578125" customWidth="1"/>
    <col min="221" max="221" width="7" customWidth="1"/>
    <col min="223" max="223" width="7.7109375" customWidth="1"/>
    <col min="224" max="224" width="6.140625" customWidth="1"/>
    <col min="225" max="225" width="7.42578125" customWidth="1"/>
    <col min="226" max="226" width="5.140625" customWidth="1"/>
    <col min="227" max="227" width="4.7109375" customWidth="1"/>
    <col min="446" max="446" width="29.5703125" customWidth="1"/>
    <col min="447" max="447" width="8.7109375" customWidth="1"/>
    <col min="448" max="448" width="9.140625" customWidth="1"/>
    <col min="449" max="449" width="7.28515625" customWidth="1"/>
    <col min="450" max="450" width="6.28515625" customWidth="1"/>
    <col min="451" max="451" width="9.140625" customWidth="1"/>
    <col min="452" max="452" width="8.28515625" customWidth="1"/>
    <col min="453" max="453" width="6.7109375" customWidth="1"/>
    <col min="454" max="454" width="9.28515625" customWidth="1"/>
    <col min="455" max="455" width="9" customWidth="1"/>
    <col min="456" max="456" width="6.85546875" customWidth="1"/>
    <col min="457" max="457" width="9" customWidth="1"/>
    <col min="458" max="458" width="7.7109375" customWidth="1"/>
    <col min="459" max="459" width="6.85546875" customWidth="1"/>
    <col min="460" max="460" width="9.5703125" customWidth="1"/>
    <col min="461" max="461" width="7" customWidth="1"/>
    <col min="462" max="462" width="6.7109375" customWidth="1"/>
    <col min="463" max="463" width="9.28515625" customWidth="1"/>
    <col min="464" max="465" width="7.5703125" customWidth="1"/>
    <col min="466" max="466" width="9.42578125" customWidth="1"/>
    <col min="467" max="468" width="7.28515625" customWidth="1"/>
    <col min="469" max="469" width="5.28515625" customWidth="1"/>
    <col min="470" max="470" width="5.140625" customWidth="1"/>
    <col min="471" max="471" width="5.7109375" customWidth="1"/>
    <col min="472" max="472" width="8.42578125" customWidth="1"/>
    <col min="473" max="473" width="7" customWidth="1"/>
    <col min="474" max="474" width="6.28515625" customWidth="1"/>
    <col min="475" max="475" width="8.42578125" customWidth="1"/>
    <col min="476" max="476" width="7.42578125" customWidth="1"/>
    <col min="477" max="477" width="7" customWidth="1"/>
    <col min="479" max="479" width="7.7109375" customWidth="1"/>
    <col min="480" max="480" width="6.140625" customWidth="1"/>
    <col min="481" max="481" width="7.42578125" customWidth="1"/>
    <col min="482" max="482" width="5.140625" customWidth="1"/>
    <col min="483" max="483" width="4.7109375" customWidth="1"/>
    <col min="702" max="702" width="29.5703125" customWidth="1"/>
    <col min="703" max="703" width="8.7109375" customWidth="1"/>
    <col min="704" max="704" width="9.140625" customWidth="1"/>
    <col min="705" max="705" width="7.28515625" customWidth="1"/>
    <col min="706" max="706" width="6.28515625" customWidth="1"/>
    <col min="707" max="707" width="9.140625" customWidth="1"/>
    <col min="708" max="708" width="8.28515625" customWidth="1"/>
    <col min="709" max="709" width="6.7109375" customWidth="1"/>
    <col min="710" max="710" width="9.28515625" customWidth="1"/>
    <col min="711" max="711" width="9" customWidth="1"/>
    <col min="712" max="712" width="6.85546875" customWidth="1"/>
    <col min="713" max="713" width="9" customWidth="1"/>
    <col min="714" max="714" width="7.7109375" customWidth="1"/>
    <col min="715" max="715" width="6.85546875" customWidth="1"/>
    <col min="716" max="716" width="9.5703125" customWidth="1"/>
    <col min="717" max="717" width="7" customWidth="1"/>
    <col min="718" max="718" width="6.7109375" customWidth="1"/>
    <col min="719" max="719" width="9.28515625" customWidth="1"/>
    <col min="720" max="721" width="7.5703125" customWidth="1"/>
    <col min="722" max="722" width="9.42578125" customWidth="1"/>
    <col min="723" max="724" width="7.28515625" customWidth="1"/>
    <col min="725" max="725" width="5.28515625" customWidth="1"/>
    <col min="726" max="726" width="5.140625" customWidth="1"/>
    <col min="727" max="727" width="5.7109375" customWidth="1"/>
    <col min="728" max="728" width="8.42578125" customWidth="1"/>
    <col min="729" max="729" width="7" customWidth="1"/>
    <col min="730" max="730" width="6.28515625" customWidth="1"/>
    <col min="731" max="731" width="8.42578125" customWidth="1"/>
    <col min="732" max="732" width="7.42578125" customWidth="1"/>
    <col min="733" max="733" width="7" customWidth="1"/>
    <col min="735" max="735" width="7.7109375" customWidth="1"/>
    <col min="736" max="736" width="6.140625" customWidth="1"/>
    <col min="737" max="737" width="7.42578125" customWidth="1"/>
    <col min="738" max="738" width="5.140625" customWidth="1"/>
    <col min="739" max="739" width="4.7109375" customWidth="1"/>
    <col min="958" max="958" width="29.5703125" customWidth="1"/>
    <col min="959" max="959" width="8.7109375" customWidth="1"/>
    <col min="960" max="960" width="9.140625" customWidth="1"/>
    <col min="961" max="961" width="7.28515625" customWidth="1"/>
    <col min="962" max="962" width="6.28515625" customWidth="1"/>
    <col min="963" max="963" width="9.140625" customWidth="1"/>
    <col min="964" max="964" width="8.28515625" customWidth="1"/>
    <col min="965" max="965" width="6.7109375" customWidth="1"/>
    <col min="966" max="966" width="9.28515625" customWidth="1"/>
    <col min="967" max="967" width="9" customWidth="1"/>
    <col min="968" max="968" width="6.85546875" customWidth="1"/>
    <col min="969" max="969" width="9" customWidth="1"/>
    <col min="970" max="970" width="7.7109375" customWidth="1"/>
    <col min="971" max="971" width="6.85546875" customWidth="1"/>
    <col min="972" max="972" width="9.5703125" customWidth="1"/>
    <col min="973" max="973" width="7" customWidth="1"/>
    <col min="974" max="974" width="6.7109375" customWidth="1"/>
    <col min="975" max="975" width="9.28515625" customWidth="1"/>
    <col min="976" max="977" width="7.5703125" customWidth="1"/>
    <col min="978" max="978" width="9.42578125" customWidth="1"/>
    <col min="979" max="980" width="7.28515625" customWidth="1"/>
    <col min="981" max="981" width="5.28515625" customWidth="1"/>
    <col min="982" max="982" width="5.140625" customWidth="1"/>
    <col min="983" max="983" width="5.7109375" customWidth="1"/>
    <col min="984" max="984" width="8.42578125" customWidth="1"/>
    <col min="985" max="985" width="7" customWidth="1"/>
    <col min="986" max="986" width="6.28515625" customWidth="1"/>
    <col min="987" max="987" width="8.42578125" customWidth="1"/>
    <col min="988" max="988" width="7.42578125" customWidth="1"/>
    <col min="989" max="989" width="7" customWidth="1"/>
    <col min="991" max="991" width="7.7109375" customWidth="1"/>
    <col min="992" max="992" width="6.140625" customWidth="1"/>
    <col min="993" max="993" width="7.42578125" customWidth="1"/>
    <col min="994" max="994" width="5.140625" customWidth="1"/>
    <col min="995" max="995" width="4.7109375" customWidth="1"/>
  </cols>
  <sheetData>
    <row r="1" spans="1:9" ht="41.25" customHeight="1" x14ac:dyDescent="0.3">
      <c r="A1" s="44" t="s">
        <v>259</v>
      </c>
      <c r="B1" s="44"/>
      <c r="C1" s="44"/>
      <c r="D1" s="44"/>
      <c r="E1" s="44"/>
      <c r="F1" s="44"/>
      <c r="G1" s="44"/>
      <c r="H1" s="44"/>
      <c r="I1" s="44"/>
    </row>
    <row r="2" spans="1:9" ht="18.75" x14ac:dyDescent="0.3">
      <c r="A2" s="45" t="s">
        <v>260</v>
      </c>
      <c r="B2" s="46"/>
      <c r="C2" s="46"/>
      <c r="D2" s="46"/>
      <c r="E2" s="46"/>
      <c r="F2" s="46"/>
      <c r="G2" s="46"/>
      <c r="H2" s="46"/>
      <c r="I2" s="46"/>
    </row>
    <row r="3" spans="1:9" ht="18.75" x14ac:dyDescent="0.3">
      <c r="A3" s="46"/>
      <c r="B3" s="46"/>
      <c r="C3" s="46"/>
      <c r="D3" s="46"/>
      <c r="E3" s="46"/>
      <c r="F3" s="46"/>
      <c r="G3" s="46"/>
      <c r="H3" s="46"/>
      <c r="I3" s="46"/>
    </row>
    <row r="4" spans="1:9" ht="29.25" customHeight="1" x14ac:dyDescent="0.25">
      <c r="A4" s="47"/>
      <c r="B4" s="48" t="s">
        <v>1</v>
      </c>
      <c r="C4" s="48" t="s">
        <v>2</v>
      </c>
      <c r="D4" s="49" t="s">
        <v>3</v>
      </c>
      <c r="E4" s="48" t="s">
        <v>4</v>
      </c>
      <c r="F4" s="49" t="s">
        <v>5</v>
      </c>
      <c r="G4" s="48" t="s">
        <v>6</v>
      </c>
      <c r="H4" s="49" t="s">
        <v>7</v>
      </c>
      <c r="I4" s="48" t="s">
        <v>8</v>
      </c>
    </row>
    <row r="5" spans="1:9" ht="15" customHeight="1" x14ac:dyDescent="0.25">
      <c r="A5" s="47"/>
      <c r="B5" s="48"/>
      <c r="C5" s="48"/>
      <c r="D5" s="49"/>
      <c r="E5" s="48"/>
      <c r="F5" s="49"/>
      <c r="G5" s="48"/>
      <c r="H5" s="49"/>
      <c r="I5" s="48"/>
    </row>
    <row r="6" spans="1:9" ht="36.75" customHeight="1" x14ac:dyDescent="0.25">
      <c r="A6" s="47"/>
      <c r="B6" s="48"/>
      <c r="C6" s="48"/>
      <c r="D6" s="49"/>
      <c r="E6" s="48"/>
      <c r="F6" s="49"/>
      <c r="G6" s="48"/>
      <c r="H6" s="49"/>
      <c r="I6" s="48"/>
    </row>
    <row r="7" spans="1:9" ht="18.75" x14ac:dyDescent="0.3">
      <c r="A7" s="50" t="s">
        <v>9</v>
      </c>
      <c r="B7" s="50" t="s">
        <v>10</v>
      </c>
      <c r="C7" s="61" t="s">
        <v>275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</row>
    <row r="8" spans="1:9" s="100" customFormat="1" ht="28.5" customHeight="1" x14ac:dyDescent="0.25">
      <c r="A8" s="85" t="s">
        <v>151</v>
      </c>
      <c r="B8" s="53"/>
      <c r="C8" s="31">
        <v>10</v>
      </c>
      <c r="D8" s="31">
        <f>D10+D11+D12+D13+D14+D15+D16+D9</f>
        <v>10</v>
      </c>
      <c r="E8" s="33">
        <f t="shared" ref="E8:E9" si="0">D8/C8*100</f>
        <v>100</v>
      </c>
      <c r="F8" s="31">
        <f>F10+F11+F12+F13+F14+F15+F16+F9</f>
        <v>10.89</v>
      </c>
      <c r="G8" s="33">
        <f t="shared" ref="G8:G9" si="1">F8/D8*100</f>
        <v>108.89999999999999</v>
      </c>
      <c r="H8" s="31">
        <f>H10+H11+H12+H13+H14+H15+H16+H9</f>
        <v>11.90277</v>
      </c>
      <c r="I8" s="33">
        <f t="shared" ref="I8:I9" si="2">H8/F8*100</f>
        <v>109.3</v>
      </c>
    </row>
    <row r="9" spans="1:9" s="100" customFormat="1" ht="28.5" customHeight="1" x14ac:dyDescent="0.25">
      <c r="A9" s="86" t="s">
        <v>151</v>
      </c>
      <c r="B9" s="55"/>
      <c r="C9" s="65">
        <v>10</v>
      </c>
      <c r="D9" s="79">
        <v>10</v>
      </c>
      <c r="E9" s="43">
        <f t="shared" si="0"/>
        <v>100</v>
      </c>
      <c r="F9" s="79">
        <f t="shared" ref="F9:F16" si="3">D9*108.9%</f>
        <v>10.89</v>
      </c>
      <c r="G9" s="43">
        <f t="shared" si="1"/>
        <v>108.89999999999999</v>
      </c>
      <c r="H9" s="79">
        <f t="shared" ref="H9:H16" si="4">F9*109.3%</f>
        <v>11.90277</v>
      </c>
      <c r="I9" s="43">
        <f t="shared" si="2"/>
        <v>109.3</v>
      </c>
    </row>
    <row r="10" spans="1:9" s="100" customFormat="1" ht="28.5" customHeight="1" x14ac:dyDescent="0.25">
      <c r="A10" s="87" t="s">
        <v>152</v>
      </c>
      <c r="B10" s="57">
        <v>15634151</v>
      </c>
      <c r="C10" s="65">
        <v>0</v>
      </c>
      <c r="D10" s="79">
        <f t="shared" ref="D10:D16" si="5">C10*107.4%</f>
        <v>0</v>
      </c>
      <c r="E10" s="43" t="s">
        <v>294</v>
      </c>
      <c r="F10" s="79">
        <f t="shared" si="3"/>
        <v>0</v>
      </c>
      <c r="G10" s="43" t="s">
        <v>294</v>
      </c>
      <c r="H10" s="79">
        <f t="shared" si="4"/>
        <v>0</v>
      </c>
      <c r="I10" s="43" t="s">
        <v>294</v>
      </c>
    </row>
    <row r="11" spans="1:9" s="100" customFormat="1" ht="28.5" customHeight="1" x14ac:dyDescent="0.25">
      <c r="A11" s="87" t="s">
        <v>153</v>
      </c>
      <c r="B11" s="57">
        <v>15634420</v>
      </c>
      <c r="C11" s="65">
        <v>0</v>
      </c>
      <c r="D11" s="79">
        <f t="shared" si="5"/>
        <v>0</v>
      </c>
      <c r="E11" s="43" t="s">
        <v>294</v>
      </c>
      <c r="F11" s="79">
        <f t="shared" si="3"/>
        <v>0</v>
      </c>
      <c r="G11" s="43" t="s">
        <v>294</v>
      </c>
      <c r="H11" s="79">
        <f t="shared" si="4"/>
        <v>0</v>
      </c>
      <c r="I11" s="43" t="s">
        <v>294</v>
      </c>
    </row>
    <row r="12" spans="1:9" s="100" customFormat="1" ht="28.5" customHeight="1" x14ac:dyDescent="0.25">
      <c r="A12" s="87" t="s">
        <v>154</v>
      </c>
      <c r="B12" s="57">
        <v>15634432</v>
      </c>
      <c r="C12" s="65">
        <v>0</v>
      </c>
      <c r="D12" s="79">
        <f t="shared" si="5"/>
        <v>0</v>
      </c>
      <c r="E12" s="43" t="s">
        <v>294</v>
      </c>
      <c r="F12" s="79">
        <f t="shared" si="3"/>
        <v>0</v>
      </c>
      <c r="G12" s="43" t="s">
        <v>294</v>
      </c>
      <c r="H12" s="79">
        <f t="shared" si="4"/>
        <v>0</v>
      </c>
      <c r="I12" s="43" t="s">
        <v>294</v>
      </c>
    </row>
    <row r="13" spans="1:9" s="100" customFormat="1" ht="28.5" customHeight="1" x14ac:dyDescent="0.25">
      <c r="A13" s="87" t="s">
        <v>155</v>
      </c>
      <c r="B13" s="57">
        <v>15634436</v>
      </c>
      <c r="C13" s="65">
        <v>0</v>
      </c>
      <c r="D13" s="79">
        <f t="shared" si="5"/>
        <v>0</v>
      </c>
      <c r="E13" s="43" t="s">
        <v>294</v>
      </c>
      <c r="F13" s="79">
        <f t="shared" si="3"/>
        <v>0</v>
      </c>
      <c r="G13" s="43" t="s">
        <v>294</v>
      </c>
      <c r="H13" s="79">
        <f t="shared" si="4"/>
        <v>0</v>
      </c>
      <c r="I13" s="43" t="s">
        <v>294</v>
      </c>
    </row>
    <row r="14" spans="1:9" s="100" customFormat="1" ht="28.5" customHeight="1" x14ac:dyDescent="0.25">
      <c r="A14" s="87" t="s">
        <v>156</v>
      </c>
      <c r="B14" s="57">
        <v>15634440</v>
      </c>
      <c r="C14" s="65">
        <v>0</v>
      </c>
      <c r="D14" s="79">
        <f t="shared" si="5"/>
        <v>0</v>
      </c>
      <c r="E14" s="43" t="s">
        <v>294</v>
      </c>
      <c r="F14" s="79">
        <f t="shared" si="3"/>
        <v>0</v>
      </c>
      <c r="G14" s="43" t="s">
        <v>294</v>
      </c>
      <c r="H14" s="79">
        <f t="shared" si="4"/>
        <v>0</v>
      </c>
      <c r="I14" s="43" t="s">
        <v>294</v>
      </c>
    </row>
    <row r="15" spans="1:9" s="100" customFormat="1" ht="28.5" customHeight="1" x14ac:dyDescent="0.25">
      <c r="A15" s="87" t="s">
        <v>157</v>
      </c>
      <c r="B15" s="57">
        <v>15634452</v>
      </c>
      <c r="C15" s="65">
        <v>0</v>
      </c>
      <c r="D15" s="79">
        <f t="shared" si="5"/>
        <v>0</v>
      </c>
      <c r="E15" s="43" t="s">
        <v>294</v>
      </c>
      <c r="F15" s="79">
        <f t="shared" si="3"/>
        <v>0</v>
      </c>
      <c r="G15" s="43" t="s">
        <v>294</v>
      </c>
      <c r="H15" s="79">
        <f t="shared" si="4"/>
        <v>0</v>
      </c>
      <c r="I15" s="43" t="s">
        <v>294</v>
      </c>
    </row>
    <row r="16" spans="1:9" s="100" customFormat="1" ht="28.5" customHeight="1" x14ac:dyDescent="0.25">
      <c r="A16" s="87" t="s">
        <v>158</v>
      </c>
      <c r="B16" s="57">
        <v>15634484</v>
      </c>
      <c r="C16" s="65">
        <v>0</v>
      </c>
      <c r="D16" s="79">
        <f t="shared" si="5"/>
        <v>0</v>
      </c>
      <c r="E16" s="43" t="s">
        <v>294</v>
      </c>
      <c r="F16" s="79">
        <f t="shared" si="3"/>
        <v>0</v>
      </c>
      <c r="G16" s="43" t="s">
        <v>294</v>
      </c>
      <c r="H16" s="79">
        <f t="shared" si="4"/>
        <v>0</v>
      </c>
      <c r="I16" s="43" t="s">
        <v>294</v>
      </c>
    </row>
  </sheetData>
  <mergeCells count="10">
    <mergeCell ref="F4:F6"/>
    <mergeCell ref="G4:G6"/>
    <mergeCell ref="H4:H6"/>
    <mergeCell ref="A1:I1"/>
    <mergeCell ref="I4:I6"/>
    <mergeCell ref="A4:A6"/>
    <mergeCell ref="B4:B6"/>
    <mergeCell ref="C4:C6"/>
    <mergeCell ref="D4:D6"/>
    <mergeCell ref="E4:E6"/>
  </mergeCells>
  <pageMargins left="0.23622047244094491" right="0.23622047244094491" top="0.74803149606299213" bottom="0.74803149606299213" header="0.31496062992125984" footer="0.31496062992125984"/>
  <pageSetup paperSize="9" scale="8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НДФЛ всего</vt:lpstr>
      <vt:lpstr>НДФЛ 1821010201</vt:lpstr>
      <vt:lpstr>НДФЛ 18210102020</vt:lpstr>
      <vt:lpstr>НДФЛ 1821010203</vt:lpstr>
      <vt:lpstr>НДФЛ 1821010204</vt:lpstr>
      <vt:lpstr>'НДФЛ 18210102020'!Область_печати</vt:lpstr>
    </vt:vector>
  </TitlesOfParts>
  <Company>Russian Federal Tax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Напорчук Марина Леонидовна</dc:creator>
  <cp:lastModifiedBy>USER</cp:lastModifiedBy>
  <cp:revision>174</cp:revision>
  <cp:lastPrinted>2025-11-13T09:14:22Z</cp:lastPrinted>
  <dcterms:created xsi:type="dcterms:W3CDTF">2019-06-24T13:02:38Z</dcterms:created>
  <dcterms:modified xsi:type="dcterms:W3CDTF">2025-11-13T09:14:38Z</dcterms:modified>
  <dc:language>ru-RU</dc:language>
</cp:coreProperties>
</file>